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Инструкция" sheetId="1" r:id="rId1"/>
    <sheet name="КП" sheetId="7" r:id="rId2"/>
    <sheet name="Сводка затрат" sheetId="2" r:id="rId3"/>
    <sheet name="МАТ" sheetId="8" r:id="rId4"/>
  </sheets>
  <definedNames>
    <definedName name="_xlnm._FilterDatabase" localSheetId="3" hidden="1">МАТ!$A$5:$H$98</definedName>
    <definedName name="_xlnm._FilterDatabase" localSheetId="2" hidden="1">'Сводка затрат'!$A$12:$Y$15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1" i="2" l="1"/>
  <c r="V91" i="2"/>
  <c r="X91" i="2"/>
  <c r="Y91" i="2"/>
  <c r="Q91" i="2"/>
  <c r="O91" i="2"/>
  <c r="M91" i="2"/>
  <c r="L91" i="2"/>
  <c r="K91" i="2"/>
  <c r="J91" i="2"/>
  <c r="I91" i="2"/>
  <c r="H91" i="2"/>
  <c r="G91" i="2"/>
  <c r="F91" i="2"/>
  <c r="E91" i="2"/>
  <c r="D9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M61" i="2" l="1"/>
  <c r="L61" i="2"/>
  <c r="Y33" i="2"/>
  <c r="X33" i="2"/>
  <c r="W33" i="2"/>
  <c r="V33" i="2"/>
  <c r="T33" i="2"/>
  <c r="S33" i="2"/>
  <c r="O33" i="2"/>
  <c r="M33" i="2"/>
  <c r="L33" i="2"/>
  <c r="J33" i="2"/>
  <c r="H33" i="2"/>
  <c r="G33" i="2"/>
  <c r="F33" i="2"/>
  <c r="E33" i="2"/>
  <c r="D33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H42" i="2"/>
  <c r="X42" i="2" s="1"/>
  <c r="H43" i="2"/>
  <c r="X43" i="2" s="1"/>
  <c r="H44" i="2"/>
  <c r="X44" i="2" s="1"/>
  <c r="H45" i="2"/>
  <c r="H46" i="2"/>
  <c r="H47" i="2"/>
  <c r="H48" i="2"/>
  <c r="H49" i="2"/>
  <c r="H50" i="2"/>
  <c r="D50" i="2" s="1"/>
  <c r="Q50" i="2" s="1"/>
  <c r="W50" i="2" s="1"/>
  <c r="H51" i="2"/>
  <c r="X51" i="2" s="1"/>
  <c r="H52" i="2"/>
  <c r="H53" i="2"/>
  <c r="H54" i="2"/>
  <c r="X54" i="2" s="1"/>
  <c r="H55" i="2"/>
  <c r="X55" i="2" s="1"/>
  <c r="H56" i="2"/>
  <c r="X56" i="2" s="1"/>
  <c r="H57" i="2"/>
  <c r="H58" i="2"/>
  <c r="H59" i="2"/>
  <c r="X59" i="2" s="1"/>
  <c r="H60" i="2"/>
  <c r="G42" i="2"/>
  <c r="G43" i="2"/>
  <c r="G44" i="2"/>
  <c r="N44" i="2" s="1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N60" i="2" s="1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E42" i="2"/>
  <c r="E43" i="2"/>
  <c r="E44" i="2"/>
  <c r="E45" i="2"/>
  <c r="E46" i="2"/>
  <c r="N46" i="2" s="1"/>
  <c r="E47" i="2"/>
  <c r="N47" i="2" s="1"/>
  <c r="E48" i="2"/>
  <c r="N48" i="2" s="1"/>
  <c r="E49" i="2"/>
  <c r="E50" i="2"/>
  <c r="E51" i="2"/>
  <c r="N51" i="2" s="1"/>
  <c r="E52" i="2"/>
  <c r="N52" i="2" s="1"/>
  <c r="E53" i="2"/>
  <c r="N53" i="2" s="1"/>
  <c r="E54" i="2"/>
  <c r="E55" i="2"/>
  <c r="E56" i="2"/>
  <c r="N56" i="2" s="1"/>
  <c r="E57" i="2"/>
  <c r="E58" i="2"/>
  <c r="N58" i="2" s="1"/>
  <c r="E59" i="2"/>
  <c r="E60" i="2"/>
  <c r="X14" i="2"/>
  <c r="X15" i="2"/>
  <c r="Y15" i="2" s="1"/>
  <c r="X16" i="2"/>
  <c r="Y16" i="2" s="1"/>
  <c r="X17" i="2"/>
  <c r="X18" i="2"/>
  <c r="X19" i="2"/>
  <c r="X20" i="2"/>
  <c r="Y20" i="2" s="1"/>
  <c r="X21" i="2"/>
  <c r="Y21" i="2" s="1"/>
  <c r="X22" i="2"/>
  <c r="X23" i="2"/>
  <c r="X24" i="2"/>
  <c r="X25" i="2"/>
  <c r="X26" i="2"/>
  <c r="X27" i="2"/>
  <c r="Y27" i="2" s="1"/>
  <c r="X28" i="2"/>
  <c r="Y28" i="2" s="1"/>
  <c r="X29" i="2"/>
  <c r="X30" i="2"/>
  <c r="X31" i="2"/>
  <c r="X32" i="2"/>
  <c r="Y32" i="2" s="1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54" i="2" l="1"/>
  <c r="N42" i="2"/>
  <c r="X60" i="2"/>
  <c r="X48" i="2"/>
  <c r="X47" i="2"/>
  <c r="X58" i="2"/>
  <c r="X46" i="2"/>
  <c r="X57" i="2"/>
  <c r="X45" i="2"/>
  <c r="N59" i="2"/>
  <c r="Y24" i="2"/>
  <c r="Y23" i="2"/>
  <c r="Y29" i="2"/>
  <c r="Y17" i="2"/>
  <c r="Y22" i="2"/>
  <c r="Y25" i="2"/>
  <c r="Y31" i="2"/>
  <c r="Y19" i="2"/>
  <c r="Y30" i="2"/>
  <c r="Y18" i="2"/>
  <c r="Y26" i="2"/>
  <c r="Y14" i="2"/>
  <c r="X53" i="2"/>
  <c r="X52" i="2"/>
  <c r="X49" i="2"/>
  <c r="D60" i="2"/>
  <c r="Q60" i="2" s="1"/>
  <c r="W60" i="2" s="1"/>
  <c r="Y60" i="2" s="1"/>
  <c r="D48" i="2"/>
  <c r="Q48" i="2" s="1"/>
  <c r="W48" i="2" s="1"/>
  <c r="Y48" i="2" s="1"/>
  <c r="X50" i="2"/>
  <c r="Y50" i="2" s="1"/>
  <c r="N50" i="2"/>
  <c r="N49" i="2"/>
  <c r="N57" i="2"/>
  <c r="N45" i="2"/>
  <c r="N55" i="2"/>
  <c r="N43" i="2"/>
  <c r="D52" i="2"/>
  <c r="Q52" i="2" s="1"/>
  <c r="W52" i="2" s="1"/>
  <c r="D49" i="2"/>
  <c r="Q49" i="2" s="1"/>
  <c r="W49" i="2" s="1"/>
  <c r="D53" i="2"/>
  <c r="Q53" i="2" s="1"/>
  <c r="W53" i="2" s="1"/>
  <c r="Y53" i="2" s="1"/>
  <c r="D55" i="2"/>
  <c r="Q55" i="2" s="1"/>
  <c r="W55" i="2" s="1"/>
  <c r="Y55" i="2" s="1"/>
  <c r="D54" i="2"/>
  <c r="Q54" i="2" s="1"/>
  <c r="W54" i="2" s="1"/>
  <c r="Y54" i="2" s="1"/>
  <c r="D42" i="2"/>
  <c r="Q42" i="2" s="1"/>
  <c r="W42" i="2" s="1"/>
  <c r="Y42" i="2" s="1"/>
  <c r="D51" i="2"/>
  <c r="Q51" i="2" s="1"/>
  <c r="W51" i="2" s="1"/>
  <c r="Y51" i="2" s="1"/>
  <c r="D59" i="2"/>
  <c r="Q59" i="2" s="1"/>
  <c r="W59" i="2" s="1"/>
  <c r="Y59" i="2" s="1"/>
  <c r="D47" i="2"/>
  <c r="Q47" i="2" s="1"/>
  <c r="W47" i="2" s="1"/>
  <c r="Y47" i="2" s="1"/>
  <c r="D58" i="2"/>
  <c r="Q58" i="2" s="1"/>
  <c r="W58" i="2" s="1"/>
  <c r="Y58" i="2" s="1"/>
  <c r="D46" i="2"/>
  <c r="Q46" i="2" s="1"/>
  <c r="W46" i="2" s="1"/>
  <c r="Y46" i="2" s="1"/>
  <c r="D57" i="2"/>
  <c r="Q57" i="2" s="1"/>
  <c r="W57" i="2" s="1"/>
  <c r="Y57" i="2" s="1"/>
  <c r="D45" i="2"/>
  <c r="Q45" i="2" s="1"/>
  <c r="W45" i="2" s="1"/>
  <c r="Y45" i="2" s="1"/>
  <c r="D56" i="2"/>
  <c r="Q56" i="2" s="1"/>
  <c r="W56" i="2" s="1"/>
  <c r="Y56" i="2" s="1"/>
  <c r="D44" i="2"/>
  <c r="Q44" i="2" s="1"/>
  <c r="W44" i="2" s="1"/>
  <c r="Y44" i="2" s="1"/>
  <c r="D43" i="2"/>
  <c r="Q43" i="2" s="1"/>
  <c r="W43" i="2" s="1"/>
  <c r="Y43" i="2" s="1"/>
  <c r="Y52" i="2" l="1"/>
  <c r="Y49" i="2"/>
  <c r="X13" i="2" l="1"/>
  <c r="Q13" i="2"/>
  <c r="N13" i="2"/>
  <c r="Y13" i="2" l="1"/>
  <c r="E41" i="2"/>
  <c r="E61" i="2" s="1"/>
  <c r="F41" i="2"/>
  <c r="F61" i="2" s="1"/>
  <c r="G41" i="2"/>
  <c r="G61" i="2" s="1"/>
  <c r="H41" i="2"/>
  <c r="D71" i="2"/>
  <c r="H61" i="2" l="1"/>
  <c r="P41" i="2"/>
  <c r="P61" i="2" s="1"/>
  <c r="O41" i="2"/>
  <c r="O61" i="2" s="1"/>
  <c r="M41" i="2"/>
  <c r="L41" i="2"/>
  <c r="K41" i="2"/>
  <c r="J41" i="2"/>
  <c r="J61" i="2" s="1"/>
  <c r="I41" i="2"/>
  <c r="D41" i="2" s="1"/>
  <c r="D61" i="2" s="1"/>
  <c r="N41" i="2"/>
  <c r="N61" i="2" s="1"/>
  <c r="V61" i="2"/>
  <c r="T61" i="2"/>
  <c r="S61" i="2"/>
  <c r="X41" i="2" l="1"/>
  <c r="X61" i="2" s="1"/>
  <c r="I61" i="2"/>
  <c r="K61" i="2"/>
  <c r="Q41" i="2"/>
  <c r="T91" i="2"/>
  <c r="S91" i="2"/>
  <c r="P33" i="2"/>
  <c r="K33" i="2"/>
  <c r="I33" i="2"/>
  <c r="W41" i="2" l="1"/>
  <c r="Q61" i="2"/>
  <c r="X71" i="2"/>
  <c r="Y41" i="2" l="1"/>
  <c r="Y61" i="2" s="1"/>
  <c r="W61" i="2"/>
  <c r="Q71" i="2"/>
  <c r="I26" i="7"/>
  <c r="W71" i="2" l="1"/>
  <c r="I27" i="7"/>
  <c r="Y71" i="2" l="1"/>
  <c r="I25" i="7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7" i="8" l="1"/>
  <c r="G8" i="8"/>
  <c r="G9" i="8"/>
  <c r="G10" i="8"/>
  <c r="G11" i="8"/>
  <c r="G6" i="8"/>
  <c r="G97" i="8" s="1"/>
  <c r="J27" i="7" l="1"/>
  <c r="Q33" i="2" l="1"/>
  <c r="J26" i="7" l="1"/>
  <c r="J25" i="7" l="1"/>
  <c r="I28" i="7"/>
  <c r="J28" i="7" s="1"/>
  <c r="I32" i="7"/>
  <c r="P91" i="2"/>
</calcChain>
</file>

<file path=xl/sharedStrings.xml><?xml version="1.0" encoding="utf-8"?>
<sst xmlns="http://schemas.openxmlformats.org/spreadsheetml/2006/main" count="408" uniqueCount="169">
  <si>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</si>
  <si>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</si>
  <si>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</si>
  <si>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</si>
  <si>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</si>
  <si>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</si>
  <si>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</si>
  <si>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</si>
  <si>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</si>
  <si>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</si>
  <si>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</si>
  <si>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</si>
  <si>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</si>
  <si>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</si>
  <si>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</si>
  <si>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руб. с НДС 20%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</si>
  <si>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</si>
  <si>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</si>
  <si>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</si>
  <si>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</si>
  <si>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</si>
  <si>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</si>
  <si>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</si>
  <si>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</si>
  <si>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</si>
  <si>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</si>
  <si>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</si>
  <si>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</si>
  <si>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</si>
  <si>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</si>
  <si>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</si>
  <si>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</si>
  <si>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</si>
  <si>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</si>
  <si>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</si>
  <si>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</si>
  <si>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</si>
  <si>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</si>
  <si>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Предоставить протокол разногласий, либо согласие с проектом договора</t>
  </si>
  <si>
    <t>1</t>
  </si>
  <si>
    <t>2</t>
  </si>
  <si>
    <t>3</t>
  </si>
  <si>
    <t>№ пп</t>
  </si>
  <si>
    <t>Обоснование</t>
  </si>
  <si>
    <t>Ед. изм.</t>
  </si>
  <si>
    <t>Общее кол-во</t>
  </si>
  <si>
    <t>Всего</t>
  </si>
  <si>
    <t>10</t>
  </si>
  <si>
    <t>11</t>
  </si>
  <si>
    <t>12</t>
  </si>
  <si>
    <t>13</t>
  </si>
  <si>
    <t>14</t>
  </si>
  <si>
    <t>15</t>
  </si>
  <si>
    <t>16</t>
  </si>
  <si>
    <t>Итого</t>
  </si>
  <si>
    <t xml:space="preserve"> - ячейки заполняет Участник</t>
  </si>
  <si>
    <t>ИТОГО:</t>
  </si>
  <si>
    <t>Email:</t>
  </si>
  <si>
    <t>Комментарии участника</t>
  </si>
  <si>
    <t>№ расчета</t>
  </si>
  <si>
    <t>Наименование расчета</t>
  </si>
  <si>
    <t>Общая стоимость, руб</t>
  </si>
  <si>
    <t>Трудозатраты, чел.час</t>
  </si>
  <si>
    <t>Сметная стоимость, руб</t>
  </si>
  <si>
    <t>За итогом сметы, руб</t>
  </si>
  <si>
    <t>Всего по документу, руб. без НДС</t>
  </si>
  <si>
    <t>Прямые затраты</t>
  </si>
  <si>
    <t>в том числе</t>
  </si>
  <si>
    <t>Осн. рабочие</t>
  </si>
  <si>
    <t>Маши-нисты</t>
  </si>
  <si>
    <t>Накладные расходы</t>
  </si>
  <si>
    <t>Сметная прибыль</t>
  </si>
  <si>
    <t>Лимитир., непредв., дополнит.</t>
  </si>
  <si>
    <t>Налоги</t>
  </si>
  <si>
    <t>З/п осн. рабочих</t>
  </si>
  <si>
    <t>Эксп. 
машин</t>
  </si>
  <si>
    <t>в т.ч. 
з/п мех.</t>
  </si>
  <si>
    <t>Материалы</t>
  </si>
  <si>
    <t>ВСЕГО:</t>
  </si>
  <si>
    <t>Участник</t>
  </si>
  <si>
    <t>5</t>
  </si>
  <si>
    <t>6</t>
  </si>
  <si>
    <t xml:space="preserve">предлагает заключить Договор на условиях, </t>
  </si>
  <si>
    <t>4</t>
  </si>
  <si>
    <t>7</t>
  </si>
  <si>
    <t>9</t>
  </si>
  <si>
    <t>Строительно-монтажные работы</t>
  </si>
  <si>
    <t>-</t>
  </si>
  <si>
    <t>В т.ч. поставка Заказчика</t>
  </si>
  <si>
    <t>материалы</t>
  </si>
  <si>
    <t>оборудование</t>
  </si>
  <si>
    <t>Доп. Затраты (командировочные)</t>
  </si>
  <si>
    <t xml:space="preserve">СМР </t>
  </si>
  <si>
    <t>МАТ=ОБ (без давальческого)</t>
  </si>
  <si>
    <t>17</t>
  </si>
  <si>
    <t>18</t>
  </si>
  <si>
    <t>19</t>
  </si>
  <si>
    <t>20</t>
  </si>
  <si>
    <t>21</t>
  </si>
  <si>
    <t>22</t>
  </si>
  <si>
    <t>Цена без НДС , руб.</t>
  </si>
  <si>
    <t xml:space="preserve">Ведомость поставки материалов </t>
  </si>
  <si>
    <t>Стоимость предложения Участника (для заполнения)</t>
  </si>
  <si>
    <t>Коэффициент к СМР</t>
  </si>
  <si>
    <r>
      <t xml:space="preserve">на условиях и в соответствии с Техническим заданием №______________ и Приглашением к участию в запросе предложений № </t>
    </r>
    <r>
      <rPr>
        <b/>
        <sz val="11"/>
        <color rgb="FFFF0000"/>
        <rFont val="Calibri"/>
        <family val="2"/>
        <charset val="204"/>
        <scheme val="minor"/>
      </rPr>
      <t>__________</t>
    </r>
  </si>
  <si>
    <t>Заполняет Участник</t>
  </si>
  <si>
    <t>СМЕТНАЯ СТОИМОСТЬ В Б.У.Ц.</t>
  </si>
  <si>
    <t>Не менее 90 календарных дней 
с даты подачи предложения</t>
  </si>
  <si>
    <t>СМЕТНАЯ СТОИМОСТЬ В Т.У.Ц.</t>
  </si>
  <si>
    <t>ОЗП</t>
  </si>
  <si>
    <t>ЭММ</t>
  </si>
  <si>
    <t>МТР</t>
  </si>
  <si>
    <t>ОБ</t>
  </si>
  <si>
    <t>Индексы согласно ТЗ №___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</si>
  <si>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</si>
  <si>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>ФОТ</t>
  </si>
  <si>
    <t>Уровень цен</t>
  </si>
  <si>
    <t>Итого (без налогов)</t>
  </si>
  <si>
    <t>23</t>
  </si>
  <si>
    <t>24</t>
  </si>
  <si>
    <t>25</t>
  </si>
  <si>
    <t>Внимание! В таблицах прописаны формулы!!!</t>
  </si>
  <si>
    <t xml:space="preserve">Гарантийный срок на выполненные работы составляет 24 (двадцать четыре) месяца. 
Началом течения Гарантийного срока является дата фактического подписания Актов по форме КС-2. Гарантийный срок продляется, если (и в той степени, в которой) Объект или какая-либо из его частей не могут быть использованы по своему целевому назначению вследствие какого-либо недостатка, дефекта или повреждения
</t>
  </si>
  <si>
    <t xml:space="preserve">Директор                                                                                                              (подпись)                                          </t>
  </si>
  <si>
    <t>8</t>
  </si>
  <si>
    <t>PMG03R.07.002.TM01.ТЕ01.SM01_r01</t>
  </si>
  <si>
    <t>PMG03R.07.002.TM02.ТЕ01.SM01_r00</t>
  </si>
  <si>
    <t>PMG03R.07.002.TM05.ТЕ01.SM01_r01</t>
  </si>
  <si>
    <t>PMG03R.07.002.TM07.ТЕ01.SM01_r01</t>
  </si>
  <si>
    <t>PMG03R.07.002.TM17.ZS01</t>
  </si>
  <si>
    <t>PMG03R.07.002.TM19.AZ01SM01_r01</t>
  </si>
  <si>
    <t>PMG03R.07.002.TM19.TE01SM01_r01</t>
  </si>
  <si>
    <t>PMG03R.07.002.TM20.AZ01SM01_r00</t>
  </si>
  <si>
    <t>PMG03R.07.002.TM20.TE01SM01_r00</t>
  </si>
  <si>
    <t>PMG03R.07.002.TM21.AZ01</t>
  </si>
  <si>
    <t>PMG03R.07.002.TM21.TE01</t>
  </si>
  <si>
    <t>PMG03R.07.002.TM22.TE01SM01_r00</t>
  </si>
  <si>
    <t>PMG03R.07.002.ТМ05.AZ01.SM01_r00</t>
  </si>
  <si>
    <t>PMG03R.07.002.ТМ07.AZ01.SM01_r00</t>
  </si>
  <si>
    <t>PMG03R.07.002.ТМ08.AZ01.SM01_r00</t>
  </si>
  <si>
    <t>PMG03R.07.002.ТМ08.ТЕ01.SM01_r00</t>
  </si>
  <si>
    <t>PMG03R.07.002.ТМ09.AZ01.SM01_r00</t>
  </si>
  <si>
    <t>PMG03R.07.002.ТМ09.ТЕ01.SM01_r00</t>
  </si>
  <si>
    <t>PMG03R.07.002.ТМ13.AZ01.SM01_r00</t>
  </si>
  <si>
    <t>PMG03R.07.002.ТМ13.ТЕ01.SM01_r00</t>
  </si>
  <si>
    <t>Замена ПНД - 2,3,4. Установочные чертежи. Тепловая изоляция</t>
  </si>
  <si>
    <t>Замена ПВД - 5, 6, 7. Установочные чертежи оборудования. Тепловая изоляция</t>
  </si>
  <si>
    <t>Турбина К-210-130.
Трубопроводы отборов пара от турбины на ПВД.
Тепловая изоляция</t>
  </si>
  <si>
    <t>Турбина К-210-130.
Трубопроводы отборов пара от турбины на ПНД.
Тепловая изоляция</t>
  </si>
  <si>
    <t>Блок ст. № 7. Модернизация проточной части ЦНД. Заказная спецификация на тепловую изоляцию</t>
  </si>
  <si>
    <t>Трубопроводы обвязки ПНД. Антикоррозионная защита</t>
  </si>
  <si>
    <t>Трубопроводы обвязки ПНД. Тепловая изоляция</t>
  </si>
  <si>
    <t>Трубопроводы обвязки ПВД. Антикоррозионная защита</t>
  </si>
  <si>
    <t>Трубопроводы обвязки ПВД. Тепловая изоляция</t>
  </si>
  <si>
    <t>Блок ст. № 7. Турбина К-210-130. Трубопроводы обвязки РДТ. Антикоррозионная защита</t>
  </si>
  <si>
    <t>Блок ст. № 7.  Турбина К-210-130. Трубопроводы обвязки РДТ.  Тепловая изоляция</t>
  </si>
  <si>
    <t>Блок ст. № 6. Трубопроводы системы охлаждения ЦНД. Тепловая изоляция</t>
  </si>
  <si>
    <t>Турбина К-210-130.Трубопроводы отборов пара от турбины на ПВД.
Антикоррозионная защита</t>
  </si>
  <si>
    <t>Турбина К-210-130.Трубопроводы отборов пара от турбины на ПНД. Антикоррозионная защита</t>
  </si>
  <si>
    <t>Трубопроводы питательной воды.
Антикоррозионная защита</t>
  </si>
  <si>
    <t>Трубопроводы питательной воды. Тепловая изоляция</t>
  </si>
  <si>
    <t>Трубопроводы основного конденсата. Антикоррозионная защита</t>
  </si>
  <si>
    <t>Трубопроводы основного конденсата. Тепловая изоляция</t>
  </si>
  <si>
    <t>Замена запорной арматуры для внедрения АСУ ТП. 
Антикоррозионная защита.</t>
  </si>
  <si>
    <t>Замена запорной арматуры для внедрения АСУ ТП. Тепловая изоляция</t>
  </si>
  <si>
    <t xml:space="preserve">Начало выполнения работ - с момента обеспечения строительной готовности.
Завершение строительно-монтажных работ – не более 45 к.д. с момента обеспечения строительной готовности.
Завершение демонтажных работ – не более 10 к.д. с момента обеспечения строительной готовности.
</t>
  </si>
  <si>
    <t xml:space="preserve">Оплата принятых работ производится Подрядчиком в течение 45 календарных дней после получения Подрядчиком документов с зачетом суммы авансового платежа.
По соглашению сторон Подрядчик обеспечивает авансирование на оплату материалов и оборудования поставки Субподрядчика через отдельный банковский счет, на основании выставленного Субподрядчиком счета на оплату при предоставлении обосновывающих документов (Расчет стоимости, обоснование закупки данной партии материалов/оборудования, график выдачи и погашения аванса, иные документы по запросу Подрядчика).
</t>
  </si>
  <si>
    <t>Подтвердить</t>
  </si>
  <si>
    <t>Предоставить сведения о потенциальных субподрядчиках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</si>
</sst>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8" fillId="0" borderId="0"/>
    <xf numFmtId="0" fontId="16" fillId="0" borderId="0"/>
    <xf numFmtId="0" fontId="3" fillId="0" borderId="0"/>
    <xf numFmtId="0" fontId="16" fillId="0" borderId="0"/>
    <xf numFmtId="0" fontId="1" fillId="0" borderId="0"/>
    <xf numFmtId="43" fontId="3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5" fillId="0" borderId="0" xfId="0" applyFont="1"/>
    <xf numFmtId="0" fontId="0" fillId="0" borderId="0" xfId="0" applyAlignment="1">
      <alignment vertical="center"/>
    </xf>
    <xf numFmtId="0" fontId="17" fillId="0" borderId="28" xfId="0" applyNumberFormat="1" applyFont="1" applyBorder="1" applyAlignment="1">
      <alignment horizontal="center" vertical="center"/>
    </xf>
    <xf numFmtId="0" fontId="17" fillId="0" borderId="0" xfId="0" applyFont="1" applyBorder="1"/>
    <xf numFmtId="0" fontId="13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28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1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4" fillId="0" borderId="1" xfId="0" applyFont="1" applyBorder="1" applyAlignment="1">
      <alignment horizontal="left" vertical="center" wrapText="1"/>
    </xf>
    <xf numFmtId="49" fontId="21" fillId="3" borderId="32" xfId="0" applyNumberFormat="1" applyFont="1" applyFill="1" applyBorder="1" applyAlignment="1">
      <alignment horizontal="right" vertical="center" wrapText="1"/>
    </xf>
    <xf numFmtId="4" fontId="22" fillId="3" borderId="33" xfId="0" applyNumberFormat="1" applyFont="1" applyFill="1" applyBorder="1" applyAlignment="1">
      <alignment horizontal="right" vertical="center"/>
    </xf>
    <xf numFmtId="4" fontId="25" fillId="0" borderId="0" xfId="0" applyNumberFormat="1" applyFont="1"/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23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right" vertical="center"/>
    </xf>
    <xf numFmtId="4" fontId="20" fillId="5" borderId="1" xfId="4" applyNumberFormat="1" applyFont="1" applyFill="1" applyBorder="1" applyAlignment="1" applyProtection="1">
      <alignment horizontal="right" vertical="center"/>
    </xf>
    <xf numFmtId="4" fontId="20" fillId="5" borderId="1" xfId="4" applyNumberFormat="1" applyFont="1" applyFill="1" applyBorder="1" applyAlignment="1" applyProtection="1">
      <alignment horizontal="center" vertical="center"/>
    </xf>
    <xf numFmtId="4" fontId="20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29" fillId="2" borderId="1" xfId="6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right" vertical="center" wrapText="1"/>
    </xf>
    <xf numFmtId="0" fontId="20" fillId="2" borderId="27" xfId="0" applyFont="1" applyFill="1" applyBorder="1" applyAlignment="1">
      <alignment horizontal="center" vertical="center" wrapText="1"/>
    </xf>
    <xf numFmtId="4" fontId="20" fillId="2" borderId="27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right" vertical="top"/>
    </xf>
    <xf numFmtId="0" fontId="23" fillId="2" borderId="27" xfId="0" applyFont="1" applyFill="1" applyBorder="1" applyAlignment="1">
      <alignment horizontal="right" vertical="top"/>
    </xf>
    <xf numFmtId="4" fontId="23" fillId="2" borderId="27" xfId="0" applyNumberFormat="1" applyFont="1" applyFill="1" applyBorder="1" applyAlignment="1">
      <alignment horizontal="right" vertical="top" wrapText="1"/>
    </xf>
    <xf numFmtId="4" fontId="20" fillId="5" borderId="1" xfId="0" applyNumberFormat="1" applyFont="1" applyFill="1" applyBorder="1" applyAlignment="1">
      <alignment horizontal="right" vertical="center" wrapText="1"/>
    </xf>
    <xf numFmtId="4" fontId="20" fillId="5" borderId="27" xfId="0" applyNumberFormat="1" applyFont="1" applyFill="1" applyBorder="1" applyAlignment="1">
      <alignment horizontal="right" vertical="center" wrapText="1"/>
    </xf>
    <xf numFmtId="0" fontId="25" fillId="5" borderId="24" xfId="0" applyFont="1" applyFill="1" applyBorder="1" applyAlignment="1">
      <alignment horizontal="right" wrapText="1"/>
    </xf>
    <xf numFmtId="0" fontId="23" fillId="5" borderId="1" xfId="0" applyFont="1" applyFill="1" applyBorder="1" applyAlignment="1">
      <alignment horizontal="right" wrapText="1"/>
    </xf>
    <xf numFmtId="0" fontId="13" fillId="5" borderId="31" xfId="0" applyNumberFormat="1" applyFont="1" applyFill="1" applyBorder="1"/>
    <xf numFmtId="0" fontId="27" fillId="2" borderId="1" xfId="1" applyFont="1" applyFill="1" applyBorder="1" applyAlignment="1">
      <alignment horizontal="center" vertical="center" wrapText="1"/>
    </xf>
    <xf numFmtId="4" fontId="20" fillId="2" borderId="1" xfId="4" applyNumberFormat="1" applyFont="1" applyFill="1" applyBorder="1" applyAlignment="1" applyProtection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7" fillId="2" borderId="34" xfId="3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1" fillId="3" borderId="1" xfId="0" applyNumberFormat="1" applyFont="1" applyFill="1" applyBorder="1" applyAlignment="1">
      <alignment horizontal="right" vertical="center" wrapText="1"/>
    </xf>
    <xf numFmtId="4" fontId="22" fillId="3" borderId="1" xfId="0" applyNumberFormat="1" applyFont="1" applyFill="1" applyBorder="1" applyAlignment="1">
      <alignment horizontal="right" vertical="center"/>
    </xf>
    <xf numFmtId="166" fontId="7" fillId="5" borderId="17" xfId="3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16" fillId="2" borderId="26" xfId="4" applyNumberFormat="1" applyFont="1" applyFill="1" applyBorder="1" applyAlignment="1" applyProtection="1">
      <alignment horizontal="left" vertical="top" wrapText="1"/>
    </xf>
    <xf numFmtId="4" fontId="16" fillId="2" borderId="26" xfId="4" applyNumberFormat="1" applyFont="1" applyFill="1" applyBorder="1" applyAlignment="1" applyProtection="1">
      <alignment horizontal="right" vertical="top"/>
    </xf>
    <xf numFmtId="2" fontId="16" fillId="2" borderId="26" xfId="4" applyNumberFormat="1" applyFont="1" applyFill="1" applyBorder="1" applyAlignment="1" applyProtection="1">
      <alignment horizontal="right" vertical="top"/>
    </xf>
    <xf numFmtId="0" fontId="2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5" borderId="0" xfId="0" applyFont="1" applyFill="1" applyAlignment="1">
      <alignment horizontal="center"/>
    </xf>
    <xf numFmtId="0" fontId="19" fillId="0" borderId="0" xfId="0" applyFont="1" applyAlignment="1">
      <alignment horizontal="center" vertical="top" wrapText="1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2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7" fillId="2" borderId="24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20" fillId="2" borderId="26" xfId="0" applyNumberFormat="1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49" fontId="21" fillId="2" borderId="26" xfId="0" applyNumberFormat="1" applyFont="1" applyFill="1" applyBorder="1" applyAlignment="1">
      <alignment horizontal="center" vertical="center" wrapText="1"/>
    </xf>
    <xf numFmtId="49" fontId="21" fillId="2" borderId="30" xfId="0" applyNumberFormat="1" applyFont="1" applyFill="1" applyBorder="1" applyAlignment="1">
      <alignment horizontal="center" vertical="center" wrapText="1"/>
    </xf>
    <xf numFmtId="49" fontId="21" fillId="2" borderId="27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49" fontId="20" fillId="2" borderId="23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23" xfId="0" applyNumberFormat="1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49" fontId="20" fillId="2" borderId="30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9" fillId="2" borderId="1" xfId="6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9" fontId="29" fillId="2" borderId="1" xfId="6" applyNumberFormat="1" applyFont="1" applyFill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29" xfId="0" applyBorder="1" applyAlignment="1"/>
    <xf numFmtId="3" fontId="29" fillId="2" borderId="1" xfId="6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</cellXfs>
  <cellStyles count="14">
    <cellStyle name="Гиперссылка" xfId="2" builtinId="8"/>
    <cellStyle name="Обычный" xfId="0" builtinId="0"/>
    <cellStyle name="Обычный 10 2 2" xfId="5"/>
    <cellStyle name="Обычный 10 3" xfId="6"/>
    <cellStyle name="Обычный 16" xfId="8"/>
    <cellStyle name="Обычный 2" xfId="9"/>
    <cellStyle name="Обычный 2 2" xfId="4"/>
    <cellStyle name="Обычный 2 2 2" xfId="11"/>
    <cellStyle name="Обычный 2 3" xfId="10"/>
    <cellStyle name="Обычный 3" xfId="1"/>
    <cellStyle name="Обычный 3 2" xfId="12"/>
    <cellStyle name="СводВедРес" xfId="7"/>
    <cellStyle name="Финансовый 10 10" xfId="3"/>
    <cellStyle name="Финансовый 2" xfId="13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topLeftCell="C1" workbookViewId="0">
      <selection activeCell="D15" sqref="D1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101" t="s">
        <v>32</v>
      </c>
      <c r="B2" s="101"/>
      <c r="C2" s="101"/>
      <c r="D2" s="101"/>
    </row>
    <row r="3" spans="1:4" x14ac:dyDescent="0.25">
      <c r="A3" s="36"/>
      <c r="B3" s="37"/>
      <c r="C3" s="37"/>
      <c r="D3" s="38"/>
    </row>
    <row r="4" spans="1:4" ht="36" customHeight="1" x14ac:dyDescent="0.25">
      <c r="A4" s="86" t="s">
        <v>0</v>
      </c>
      <c r="B4" s="86" t="s">
        <v>1</v>
      </c>
      <c r="C4" s="86" t="s">
        <v>2</v>
      </c>
      <c r="D4" s="86" t="s">
        <v>3</v>
      </c>
    </row>
    <row r="5" spans="1:4" ht="124.15" customHeight="1" x14ac:dyDescent="0.25">
      <c r="A5" s="40">
        <v>1</v>
      </c>
      <c r="B5" s="41" t="s">
        <v>31</v>
      </c>
      <c r="C5" s="39" t="s">
        <v>79</v>
      </c>
      <c r="D5" s="43" t="s">
        <v>114</v>
      </c>
    </row>
  </sheetData>
  <mergeCells count="1">
    <mergeCell ref="A2:D2"/>
  </mergeCells>
  <hyperlinks>
    <hyperlink ref="B5" location="ТКП!A1" display="Коммерческое предложение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37" workbookViewId="0">
      <selection activeCell="B40" sqref="B40:F40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7" width="9.140625" style="2"/>
    <col min="8" max="8" width="35.140625" style="2" customWidth="1"/>
    <col min="9" max="10" width="38.28515625" style="2" customWidth="1"/>
    <col min="11" max="16384" width="9.140625" style="2"/>
  </cols>
  <sheetData>
    <row r="1" spans="1:10" x14ac:dyDescent="0.25">
      <c r="A1" s="47" t="s">
        <v>36</v>
      </c>
      <c r="B1" s="47"/>
      <c r="C1" s="47"/>
      <c r="D1" s="47"/>
      <c r="E1" s="47"/>
      <c r="F1" s="47"/>
      <c r="J1" s="3"/>
    </row>
    <row r="2" spans="1:10" x14ac:dyDescent="0.25">
      <c r="A2" s="47"/>
      <c r="B2" s="47"/>
      <c r="C2" s="47"/>
      <c r="D2" s="47"/>
      <c r="E2" s="47"/>
      <c r="F2" s="47"/>
      <c r="H2" s="4"/>
    </row>
    <row r="3" spans="1:10" x14ac:dyDescent="0.25">
      <c r="A3" s="47" t="s">
        <v>37</v>
      </c>
      <c r="B3" s="47"/>
      <c r="C3" s="48"/>
      <c r="D3" s="49"/>
      <c r="E3" s="49"/>
      <c r="F3" s="47"/>
      <c r="J3" s="3"/>
    </row>
    <row r="4" spans="1:10" x14ac:dyDescent="0.25">
      <c r="A4" s="47"/>
      <c r="B4" s="47"/>
      <c r="C4" s="48"/>
      <c r="D4" s="49"/>
      <c r="E4" s="49"/>
      <c r="F4" s="47"/>
      <c r="H4" s="6"/>
    </row>
    <row r="5" spans="1:10" x14ac:dyDescent="0.25">
      <c r="A5" s="47"/>
      <c r="B5" s="47"/>
      <c r="C5" s="48"/>
      <c r="D5" s="49"/>
      <c r="E5" s="49"/>
      <c r="F5" s="47"/>
    </row>
    <row r="6" spans="1:10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109" t="s">
        <v>33</v>
      </c>
      <c r="B8" s="109"/>
      <c r="C8" s="109"/>
      <c r="D8" s="109"/>
      <c r="E8" s="109"/>
      <c r="F8" s="109"/>
      <c r="G8" s="109"/>
      <c r="H8" s="109"/>
      <c r="I8" s="109"/>
      <c r="J8" s="110"/>
    </row>
    <row r="9" spans="1:10" x14ac:dyDescent="0.25">
      <c r="A9" s="103" t="s">
        <v>5</v>
      </c>
      <c r="B9" s="103"/>
      <c r="C9" s="103"/>
      <c r="D9" s="103"/>
      <c r="E9" s="103"/>
      <c r="F9" s="103"/>
      <c r="G9" s="103"/>
      <c r="H9" s="103"/>
      <c r="I9" s="103"/>
    </row>
    <row r="10" spans="1:10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</row>
    <row r="11" spans="1:10" x14ac:dyDescent="0.25">
      <c r="A11" s="105" t="s">
        <v>6</v>
      </c>
      <c r="B11" s="105"/>
      <c r="C11" s="105"/>
      <c r="D11" s="105"/>
      <c r="E11" s="105"/>
      <c r="F11" s="105"/>
      <c r="G11" s="105"/>
      <c r="H11" s="105"/>
      <c r="I11" s="105"/>
    </row>
    <row r="12" spans="1:10" x14ac:dyDescent="0.25">
      <c r="A12" s="8"/>
      <c r="B12" s="9" t="s">
        <v>7</v>
      </c>
      <c r="C12" s="106"/>
      <c r="D12" s="106"/>
      <c r="E12" s="106"/>
      <c r="F12" s="8"/>
      <c r="G12" s="8"/>
      <c r="H12" s="8"/>
    </row>
    <row r="13" spans="1:10" x14ac:dyDescent="0.25">
      <c r="A13" s="8"/>
      <c r="B13" s="9" t="s">
        <v>8</v>
      </c>
      <c r="C13" s="107"/>
      <c r="D13" s="107"/>
      <c r="E13" s="107"/>
      <c r="F13" s="8"/>
      <c r="G13" s="8"/>
      <c r="H13" s="8"/>
    </row>
    <row r="14" spans="1:10" x14ac:dyDescent="0.25">
      <c r="A14" s="103" t="s">
        <v>9</v>
      </c>
      <c r="B14" s="103"/>
      <c r="C14" s="103"/>
      <c r="D14" s="103"/>
      <c r="E14" s="103"/>
      <c r="F14" s="103"/>
      <c r="G14" s="103"/>
      <c r="H14" s="103"/>
      <c r="I14" s="103"/>
    </row>
    <row r="15" spans="1:10" x14ac:dyDescent="0.25">
      <c r="A15" s="108"/>
      <c r="B15" s="108"/>
      <c r="C15" s="108"/>
      <c r="D15" s="108"/>
      <c r="E15" s="108"/>
      <c r="F15" s="108"/>
      <c r="G15" s="108"/>
      <c r="H15" s="108"/>
      <c r="I15" s="108"/>
      <c r="J15" s="108"/>
    </row>
    <row r="16" spans="1:10" x14ac:dyDescent="0.25">
      <c r="A16" s="105" t="s">
        <v>10</v>
      </c>
      <c r="B16" s="105"/>
      <c r="C16" s="105"/>
      <c r="D16" s="105"/>
      <c r="E16" s="105"/>
      <c r="F16" s="105"/>
      <c r="G16" s="105"/>
      <c r="H16" s="105"/>
      <c r="I16" s="105"/>
    </row>
    <row r="17" spans="1:10" x14ac:dyDescent="0.25">
      <c r="A17" s="111" t="s">
        <v>82</v>
      </c>
      <c r="B17" s="111"/>
      <c r="C17" s="111"/>
      <c r="D17" s="111"/>
      <c r="E17" s="111"/>
      <c r="F17" s="111"/>
      <c r="G17" s="111"/>
      <c r="H17" s="111"/>
      <c r="I17" s="111"/>
      <c r="J17" s="112"/>
    </row>
    <row r="18" spans="1:10" x14ac:dyDescent="0.25">
      <c r="A18" s="112"/>
      <c r="B18" s="112"/>
      <c r="C18" s="112"/>
      <c r="D18" s="112"/>
      <c r="E18" s="112"/>
      <c r="F18" s="112"/>
      <c r="G18" s="112"/>
      <c r="H18" s="112"/>
      <c r="I18" s="112"/>
      <c r="J18" s="112"/>
    </row>
    <row r="19" spans="1:10" ht="25.15" customHeight="1" x14ac:dyDescent="0.25">
      <c r="A19" s="105"/>
      <c r="B19" s="105"/>
      <c r="C19" s="105"/>
      <c r="D19" s="105"/>
      <c r="E19" s="105"/>
      <c r="F19" s="105"/>
      <c r="G19" s="105"/>
      <c r="H19" s="105"/>
      <c r="I19" s="105"/>
      <c r="J19" s="105"/>
    </row>
    <row r="20" spans="1:10" x14ac:dyDescent="0.25">
      <c r="A20" s="102" t="s">
        <v>104</v>
      </c>
      <c r="B20" s="102"/>
      <c r="C20" s="102"/>
      <c r="D20" s="102"/>
      <c r="E20" s="102"/>
      <c r="F20" s="102"/>
      <c r="G20" s="102"/>
      <c r="H20" s="102"/>
      <c r="I20" s="102"/>
      <c r="J20" s="102"/>
    </row>
    <row r="21" spans="1:10" ht="15.75" thickBot="1" x14ac:dyDescent="0.3">
      <c r="A21" s="8"/>
      <c r="B21" s="8"/>
      <c r="C21" s="8"/>
      <c r="D21" s="8"/>
      <c r="E21" s="8"/>
      <c r="F21" s="8"/>
      <c r="G21" s="8"/>
      <c r="H21" s="8"/>
      <c r="I21" s="8"/>
    </row>
    <row r="22" spans="1:10" ht="20.100000000000001" customHeight="1" x14ac:dyDescent="0.25">
      <c r="A22" s="114" t="s">
        <v>11</v>
      </c>
      <c r="B22" s="116" t="s">
        <v>12</v>
      </c>
      <c r="C22" s="116"/>
      <c r="D22" s="116"/>
      <c r="E22" s="116"/>
      <c r="F22" s="116"/>
      <c r="G22" s="116"/>
      <c r="H22" s="116"/>
      <c r="I22" s="118" t="s">
        <v>13</v>
      </c>
      <c r="J22" s="119"/>
    </row>
    <row r="23" spans="1:10" ht="20.100000000000001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20"/>
      <c r="J23" s="121"/>
    </row>
    <row r="24" spans="1:10" ht="20.100000000000001" customHeight="1" x14ac:dyDescent="0.25">
      <c r="A24" s="122" t="s">
        <v>34</v>
      </c>
      <c r="B24" s="123"/>
      <c r="C24" s="123"/>
      <c r="D24" s="123"/>
      <c r="E24" s="123"/>
      <c r="F24" s="123"/>
      <c r="G24" s="123"/>
      <c r="H24" s="123"/>
      <c r="I24" s="50" t="s">
        <v>14</v>
      </c>
      <c r="J24" s="51" t="s">
        <v>15</v>
      </c>
    </row>
    <row r="25" spans="1:10" ht="20.100000000000001" customHeight="1" x14ac:dyDescent="0.25">
      <c r="A25" s="52">
        <v>1</v>
      </c>
      <c r="B25" s="123" t="s">
        <v>86</v>
      </c>
      <c r="C25" s="123"/>
      <c r="D25" s="123"/>
      <c r="E25" s="123"/>
      <c r="F25" s="123"/>
      <c r="G25" s="123"/>
      <c r="H25" s="123"/>
      <c r="I25" s="53">
        <f>'Сводка затрат'!W91</f>
        <v>0</v>
      </c>
      <c r="J25" s="54">
        <f>I25*1.2</f>
        <v>0</v>
      </c>
    </row>
    <row r="26" spans="1:10" ht="20.100000000000001" customHeight="1" x14ac:dyDescent="0.25">
      <c r="A26" s="52">
        <v>2</v>
      </c>
      <c r="B26" s="123" t="s">
        <v>77</v>
      </c>
      <c r="C26" s="123"/>
      <c r="D26" s="123"/>
      <c r="E26" s="123"/>
      <c r="F26" s="123"/>
      <c r="G26" s="123"/>
      <c r="H26" s="123"/>
      <c r="I26" s="53">
        <f>'Сводка затрат'!X91</f>
        <v>0</v>
      </c>
      <c r="J26" s="54">
        <f t="shared" ref="J26:J27" si="0">I26*1.2</f>
        <v>0</v>
      </c>
    </row>
    <row r="27" spans="1:10" ht="20.100000000000001" customHeight="1" x14ac:dyDescent="0.25">
      <c r="A27" s="52">
        <v>3</v>
      </c>
      <c r="B27" s="123" t="s">
        <v>16</v>
      </c>
      <c r="C27" s="123"/>
      <c r="D27" s="123"/>
      <c r="E27" s="123"/>
      <c r="F27" s="123"/>
      <c r="G27" s="123"/>
      <c r="H27" s="123"/>
      <c r="I27" s="53">
        <f>'Сводка затрат'!S91+'Сводка затрат'!T91</f>
        <v>0</v>
      </c>
      <c r="J27" s="54">
        <f t="shared" si="0"/>
        <v>0</v>
      </c>
    </row>
    <row r="28" spans="1:10" ht="20.100000000000001" customHeight="1" thickBot="1" x14ac:dyDescent="0.3">
      <c r="A28" s="55"/>
      <c r="B28" s="124" t="s">
        <v>56</v>
      </c>
      <c r="C28" s="125"/>
      <c r="D28" s="125"/>
      <c r="E28" s="125"/>
      <c r="F28" s="125"/>
      <c r="G28" s="125"/>
      <c r="H28" s="126"/>
      <c r="I28" s="56">
        <f>SUM(I25:I27)</f>
        <v>0</v>
      </c>
      <c r="J28" s="57">
        <f>I28*1.2</f>
        <v>0</v>
      </c>
    </row>
    <row r="29" spans="1:10" s="28" customFormat="1" x14ac:dyDescent="0.25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5.75" thickBot="1" x14ac:dyDescent="0.3">
      <c r="A30" s="26"/>
      <c r="B30" s="27"/>
      <c r="C30" s="27"/>
      <c r="D30" s="27"/>
      <c r="E30" s="27"/>
      <c r="F30" s="27"/>
      <c r="G30" s="27"/>
      <c r="H30" s="27"/>
      <c r="I30" s="25"/>
      <c r="J30" s="25"/>
    </row>
    <row r="31" spans="1:10" s="28" customFormat="1" ht="14.45" customHeight="1" x14ac:dyDescent="0.25">
      <c r="A31" s="58" t="s">
        <v>0</v>
      </c>
      <c r="B31" s="127" t="s">
        <v>103</v>
      </c>
      <c r="C31" s="128"/>
      <c r="D31" s="128"/>
      <c r="E31" s="128"/>
      <c r="F31" s="128"/>
      <c r="G31" s="128"/>
      <c r="H31" s="129"/>
      <c r="I31" s="89">
        <v>2025</v>
      </c>
      <c r="J31" s="25"/>
    </row>
    <row r="32" spans="1:10" s="28" customFormat="1" ht="15" customHeight="1" thickBot="1" x14ac:dyDescent="0.3">
      <c r="A32" s="59" t="s">
        <v>39</v>
      </c>
      <c r="B32" s="124" t="s">
        <v>86</v>
      </c>
      <c r="C32" s="125"/>
      <c r="D32" s="125"/>
      <c r="E32" s="125"/>
      <c r="F32" s="125"/>
      <c r="G32" s="125"/>
      <c r="H32" s="126"/>
      <c r="I32" s="93">
        <f ca="1">('Сводка затрат'!E91+'Сводка затрат'!F91+'Сводка затрат'!O91+'Сводка затрат'!P91)/('Сводка затрат'!E61+'Сводка затрат'!F61+'Сводка затрат'!O61+'Сводка затрат'!P61)</f>
        <v>0</v>
      </c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s="28" customFormat="1" x14ac:dyDescent="0.25">
      <c r="A35" s="26"/>
      <c r="B35" s="27"/>
      <c r="C35" s="27"/>
      <c r="D35" s="27"/>
      <c r="E35" s="27"/>
      <c r="F35" s="27"/>
      <c r="G35" s="27"/>
      <c r="H35" s="27"/>
      <c r="I35" s="25"/>
      <c r="J35" s="25"/>
    </row>
    <row r="36" spans="1:10" ht="20.25" customHeight="1" x14ac:dyDescent="0.25">
      <c r="A36" s="10"/>
      <c r="B36" s="27"/>
      <c r="C36" s="11"/>
      <c r="D36" s="11"/>
      <c r="E36" s="11"/>
      <c r="F36" s="11"/>
      <c r="G36" s="11"/>
      <c r="H36" s="11"/>
      <c r="I36" s="12"/>
      <c r="J36" s="13"/>
    </row>
    <row r="37" spans="1:10" ht="31.5" customHeight="1" thickBot="1" x14ac:dyDescent="0.3">
      <c r="A37" s="113" t="s">
        <v>35</v>
      </c>
      <c r="B37" s="113"/>
      <c r="C37" s="113"/>
      <c r="D37" s="113"/>
      <c r="E37" s="113"/>
      <c r="F37" s="113"/>
      <c r="G37" s="113"/>
      <c r="H37" s="113"/>
      <c r="I37" s="113"/>
    </row>
    <row r="38" spans="1:10" ht="17.25" customHeight="1" x14ac:dyDescent="0.25">
      <c r="A38" s="14" t="s">
        <v>0</v>
      </c>
      <c r="B38" s="130" t="s">
        <v>17</v>
      </c>
      <c r="C38" s="131"/>
      <c r="D38" s="131"/>
      <c r="E38" s="131"/>
      <c r="F38" s="132"/>
      <c r="G38" s="130" t="s">
        <v>18</v>
      </c>
      <c r="H38" s="132"/>
      <c r="I38" s="130" t="s">
        <v>19</v>
      </c>
      <c r="J38" s="133"/>
    </row>
    <row r="39" spans="1:10" ht="183" customHeight="1" x14ac:dyDescent="0.25">
      <c r="A39" s="60">
        <v>1</v>
      </c>
      <c r="B39" s="134" t="s">
        <v>20</v>
      </c>
      <c r="C39" s="135"/>
      <c r="D39" s="135"/>
      <c r="E39" s="135"/>
      <c r="F39" s="136"/>
      <c r="G39" s="137" t="s">
        <v>165</v>
      </c>
      <c r="H39" s="138"/>
      <c r="I39" s="139"/>
      <c r="J39" s="140"/>
    </row>
    <row r="40" spans="1:10" ht="197.25" customHeight="1" x14ac:dyDescent="0.25">
      <c r="A40" s="60">
        <v>2</v>
      </c>
      <c r="B40" s="141" t="s">
        <v>21</v>
      </c>
      <c r="C40" s="142"/>
      <c r="D40" s="142"/>
      <c r="E40" s="142"/>
      <c r="F40" s="143"/>
      <c r="G40" s="134" t="s">
        <v>166</v>
      </c>
      <c r="H40" s="136"/>
      <c r="I40" s="139"/>
      <c r="J40" s="140"/>
    </row>
    <row r="41" spans="1:10" ht="122.25" customHeight="1" x14ac:dyDescent="0.25">
      <c r="A41" s="60">
        <v>3</v>
      </c>
      <c r="B41" s="141" t="s">
        <v>22</v>
      </c>
      <c r="C41" s="142"/>
      <c r="D41" s="142"/>
      <c r="E41" s="142"/>
      <c r="F41" s="143"/>
      <c r="G41" s="137" t="s">
        <v>122</v>
      </c>
      <c r="H41" s="138"/>
      <c r="I41" s="139"/>
      <c r="J41" s="140"/>
    </row>
    <row r="42" spans="1:10" ht="33.6" customHeight="1" x14ac:dyDescent="0.25">
      <c r="A42" s="60">
        <v>4</v>
      </c>
      <c r="B42" s="141" t="s">
        <v>23</v>
      </c>
      <c r="C42" s="142"/>
      <c r="D42" s="142"/>
      <c r="E42" s="142"/>
      <c r="F42" s="143"/>
      <c r="G42" s="144" t="s">
        <v>168</v>
      </c>
      <c r="H42" s="144"/>
      <c r="I42" s="139"/>
      <c r="J42" s="140"/>
    </row>
    <row r="43" spans="1:10" ht="45" customHeight="1" x14ac:dyDescent="0.25">
      <c r="A43" s="60">
        <v>5</v>
      </c>
      <c r="B43" s="141" t="s">
        <v>24</v>
      </c>
      <c r="C43" s="142"/>
      <c r="D43" s="142"/>
      <c r="E43" s="142"/>
      <c r="F43" s="143"/>
      <c r="G43" s="152" t="s">
        <v>38</v>
      </c>
      <c r="H43" s="153"/>
      <c r="I43" s="139"/>
      <c r="J43" s="140"/>
    </row>
    <row r="44" spans="1:10" ht="34.9" customHeight="1" x14ac:dyDescent="0.25">
      <c r="A44" s="60">
        <v>6</v>
      </c>
      <c r="B44" s="154" t="s">
        <v>25</v>
      </c>
      <c r="C44" s="154"/>
      <c r="D44" s="154"/>
      <c r="E44" s="154"/>
      <c r="F44" s="154"/>
      <c r="G44" s="147" t="s">
        <v>167</v>
      </c>
      <c r="H44" s="147"/>
      <c r="I44" s="148"/>
      <c r="J44" s="149"/>
    </row>
    <row r="45" spans="1:10" ht="45" customHeight="1" x14ac:dyDescent="0.25">
      <c r="A45" s="60">
        <v>7</v>
      </c>
      <c r="B45" s="146" t="s">
        <v>26</v>
      </c>
      <c r="C45" s="146"/>
      <c r="D45" s="146"/>
      <c r="E45" s="146"/>
      <c r="F45" s="146"/>
      <c r="G45" s="147" t="s">
        <v>107</v>
      </c>
      <c r="H45" s="147"/>
      <c r="I45" s="148"/>
      <c r="J45" s="149"/>
    </row>
    <row r="46" spans="1:10" x14ac:dyDescent="0.25">
      <c r="A46" s="15"/>
      <c r="B46" s="16"/>
      <c r="C46" s="16"/>
      <c r="D46" s="16"/>
      <c r="E46" s="16"/>
      <c r="F46" s="16"/>
      <c r="G46" s="17"/>
      <c r="H46" s="18"/>
      <c r="I46" s="19"/>
    </row>
    <row r="47" spans="1:10" x14ac:dyDescent="0.25">
      <c r="B47" s="20"/>
      <c r="C47" s="21"/>
    </row>
    <row r="48" spans="1:10" x14ac:dyDescent="0.25">
      <c r="B48" s="150" t="s">
        <v>123</v>
      </c>
      <c r="C48" s="150"/>
      <c r="D48" s="150"/>
      <c r="E48" s="150"/>
      <c r="F48" s="150"/>
      <c r="G48" s="150"/>
      <c r="H48" s="150"/>
      <c r="I48" s="150"/>
    </row>
    <row r="49" spans="2:9" x14ac:dyDescent="0.25">
      <c r="C49" s="22"/>
      <c r="E49" s="23"/>
      <c r="F49" s="23"/>
      <c r="G49" s="23"/>
      <c r="H49" s="23"/>
    </row>
    <row r="50" spans="2:9" x14ac:dyDescent="0.25">
      <c r="B50" s="22"/>
      <c r="C50" s="22"/>
      <c r="D50" s="5"/>
      <c r="E50" s="34" t="s">
        <v>27</v>
      </c>
      <c r="F50" s="23"/>
      <c r="G50" s="23"/>
    </row>
    <row r="51" spans="2:9" x14ac:dyDescent="0.25">
      <c r="B51" s="22"/>
      <c r="C51" s="22"/>
      <c r="D51" s="5"/>
      <c r="E51" s="5"/>
      <c r="F51" s="5"/>
      <c r="G51" s="5"/>
    </row>
    <row r="52" spans="2:9" x14ac:dyDescent="0.25">
      <c r="B52" s="24" t="s">
        <v>28</v>
      </c>
      <c r="C52" s="145"/>
      <c r="D52" s="145"/>
      <c r="E52" s="145"/>
      <c r="F52" s="5"/>
      <c r="G52" s="5"/>
      <c r="H52" s="151"/>
      <c r="I52" s="151"/>
    </row>
    <row r="53" spans="2:9" x14ac:dyDescent="0.25">
      <c r="B53" s="24" t="s">
        <v>29</v>
      </c>
      <c r="C53" s="145"/>
      <c r="D53" s="145"/>
      <c r="E53" s="145"/>
      <c r="F53" s="5"/>
      <c r="G53" s="5"/>
    </row>
    <row r="54" spans="2:9" x14ac:dyDescent="0.25">
      <c r="B54" s="24" t="s">
        <v>30</v>
      </c>
      <c r="C54" s="145"/>
      <c r="D54" s="145"/>
      <c r="E54" s="145"/>
      <c r="F54" s="5"/>
      <c r="G54" s="5"/>
    </row>
    <row r="55" spans="2:9" x14ac:dyDescent="0.25">
      <c r="B55" s="35" t="s">
        <v>57</v>
      </c>
      <c r="C55" s="145"/>
      <c r="D55" s="145"/>
      <c r="E55" s="145"/>
    </row>
  </sheetData>
  <mergeCells count="54">
    <mergeCell ref="B43:F43"/>
    <mergeCell ref="G43:H43"/>
    <mergeCell ref="I43:J43"/>
    <mergeCell ref="B44:F44"/>
    <mergeCell ref="G44:H44"/>
    <mergeCell ref="I44:J44"/>
    <mergeCell ref="C54:E54"/>
    <mergeCell ref="B45:F45"/>
    <mergeCell ref="G45:H45"/>
    <mergeCell ref="I45:J45"/>
    <mergeCell ref="C55:E55"/>
    <mergeCell ref="B48:I48"/>
    <mergeCell ref="C52:E52"/>
    <mergeCell ref="C53:E53"/>
    <mergeCell ref="H52:I52"/>
    <mergeCell ref="I42:J42"/>
    <mergeCell ref="B40:F40"/>
    <mergeCell ref="G40:H40"/>
    <mergeCell ref="I40:J40"/>
    <mergeCell ref="B41:F41"/>
    <mergeCell ref="G41:H41"/>
    <mergeCell ref="I41:J41"/>
    <mergeCell ref="B42:F42"/>
    <mergeCell ref="G42:H42"/>
    <mergeCell ref="B38:F38"/>
    <mergeCell ref="G38:H38"/>
    <mergeCell ref="I38:J38"/>
    <mergeCell ref="B39:F39"/>
    <mergeCell ref="G39:H39"/>
    <mergeCell ref="I39:J39"/>
    <mergeCell ref="A17:J18"/>
    <mergeCell ref="A37:I37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28:H28"/>
    <mergeCell ref="B31:H31"/>
    <mergeCell ref="B32:H32"/>
    <mergeCell ref="C13:E13"/>
    <mergeCell ref="A14:I14"/>
    <mergeCell ref="A15:J15"/>
    <mergeCell ref="A16:I16"/>
    <mergeCell ref="A8:J8"/>
    <mergeCell ref="A6:J6"/>
    <mergeCell ref="A9:I9"/>
    <mergeCell ref="A10:J10"/>
    <mergeCell ref="A11:I11"/>
    <mergeCell ref="C12:E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zoomScale="80" zoomScaleNormal="80" workbookViewId="0">
      <pane ySplit="12" topLeftCell="A85" activePane="bottomLeft" state="frozen"/>
      <selection pane="bottomLeft" activeCell="E5" sqref="E5"/>
    </sheetView>
  </sheetViews>
  <sheetFormatPr defaultRowHeight="15" outlineLevelRow="1" x14ac:dyDescent="0.25"/>
  <cols>
    <col min="1" max="1" width="6" customWidth="1"/>
    <col min="2" max="2" width="10.42578125" customWidth="1"/>
    <col min="3" max="3" width="27.140625" customWidth="1"/>
    <col min="4" max="4" width="13.140625" customWidth="1"/>
    <col min="5" max="5" width="12.28515625" customWidth="1"/>
    <col min="6" max="6" width="12.42578125" customWidth="1"/>
    <col min="7" max="7" width="11.42578125" customWidth="1"/>
    <col min="8" max="9" width="11.28515625" customWidth="1"/>
    <col min="10" max="10" width="14.7109375" customWidth="1"/>
    <col min="11" max="11" width="11.140625" customWidth="1"/>
    <col min="12" max="12" width="11" customWidth="1"/>
    <col min="13" max="13" width="10.28515625" customWidth="1"/>
    <col min="14" max="14" width="12.42578125" customWidth="1"/>
    <col min="15" max="15" width="12.140625" customWidth="1"/>
    <col min="16" max="16" width="13.28515625" customWidth="1"/>
    <col min="17" max="18" width="12" customWidth="1"/>
    <col min="19" max="19" width="11.28515625" customWidth="1"/>
    <col min="20" max="20" width="13.42578125" customWidth="1"/>
    <col min="21" max="21" width="10.42578125" customWidth="1"/>
    <col min="22" max="22" width="17.140625" customWidth="1"/>
    <col min="23" max="24" width="11.42578125" customWidth="1"/>
    <col min="25" max="25" width="15.7109375" customWidth="1"/>
    <col min="26" max="26" width="18.28515625" customWidth="1"/>
  </cols>
  <sheetData>
    <row r="1" spans="1:25" x14ac:dyDescent="0.25">
      <c r="B1" s="156" t="s">
        <v>113</v>
      </c>
      <c r="C1" s="156"/>
    </row>
    <row r="2" spans="1:25" x14ac:dyDescent="0.25">
      <c r="B2" s="67" t="s">
        <v>109</v>
      </c>
      <c r="C2" s="67"/>
    </row>
    <row r="3" spans="1:25" ht="18.75" x14ac:dyDescent="0.3">
      <c r="B3" s="67" t="s">
        <v>110</v>
      </c>
      <c r="C3" s="67"/>
      <c r="H3" s="96" t="s">
        <v>121</v>
      </c>
      <c r="I3" s="97"/>
      <c r="J3" s="97"/>
      <c r="K3" s="97"/>
    </row>
    <row r="4" spans="1:25" x14ac:dyDescent="0.25">
      <c r="B4" s="67" t="s">
        <v>111</v>
      </c>
      <c r="C4" s="67"/>
    </row>
    <row r="5" spans="1:25" x14ac:dyDescent="0.25">
      <c r="B5" s="67" t="s">
        <v>112</v>
      </c>
      <c r="C5" s="67"/>
    </row>
    <row r="7" spans="1:25" x14ac:dyDescent="0.25">
      <c r="F7" s="166" t="s">
        <v>106</v>
      </c>
      <c r="G7" s="166"/>
      <c r="H7" s="166"/>
      <c r="I7" s="166"/>
      <c r="J7" s="166"/>
      <c r="K7" s="166"/>
      <c r="L7" s="166"/>
      <c r="M7" s="166"/>
      <c r="N7" s="95"/>
    </row>
    <row r="8" spans="1:25" outlineLevel="1" x14ac:dyDescent="0.25">
      <c r="D8" s="42"/>
      <c r="Q8" s="42"/>
      <c r="R8" s="42"/>
      <c r="S8" s="42"/>
    </row>
    <row r="9" spans="1:25" ht="14.45" customHeight="1" outlineLevel="1" x14ac:dyDescent="0.25">
      <c r="A9" s="155" t="s">
        <v>42</v>
      </c>
      <c r="B9" s="155" t="s">
        <v>59</v>
      </c>
      <c r="C9" s="155" t="s">
        <v>60</v>
      </c>
      <c r="D9" s="157" t="s">
        <v>61</v>
      </c>
      <c r="E9" s="157"/>
      <c r="F9" s="157"/>
      <c r="G9" s="157"/>
      <c r="H9" s="157"/>
      <c r="I9" s="61"/>
      <c r="J9" s="61"/>
      <c r="K9" s="61"/>
      <c r="L9" s="155" t="s">
        <v>62</v>
      </c>
      <c r="M9" s="155"/>
      <c r="N9" s="94"/>
      <c r="O9" s="155" t="s">
        <v>63</v>
      </c>
      <c r="P9" s="155"/>
      <c r="Q9" s="155"/>
      <c r="R9" s="94"/>
      <c r="S9" s="88"/>
      <c r="T9" s="155" t="s">
        <v>64</v>
      </c>
      <c r="U9" s="155"/>
      <c r="V9" s="155"/>
      <c r="W9" s="155"/>
      <c r="X9" s="155" t="s">
        <v>93</v>
      </c>
      <c r="Y9" s="158" t="s">
        <v>65</v>
      </c>
    </row>
    <row r="10" spans="1:25" ht="14.45" customHeight="1" outlineLevel="1" x14ac:dyDescent="0.25">
      <c r="A10" s="155"/>
      <c r="B10" s="155"/>
      <c r="C10" s="155"/>
      <c r="D10" s="155" t="s">
        <v>66</v>
      </c>
      <c r="E10" s="155" t="s">
        <v>67</v>
      </c>
      <c r="F10" s="155"/>
      <c r="G10" s="155"/>
      <c r="H10" s="155"/>
      <c r="I10" s="88"/>
      <c r="J10" s="155" t="s">
        <v>88</v>
      </c>
      <c r="K10" s="159"/>
      <c r="L10" s="155" t="s">
        <v>68</v>
      </c>
      <c r="M10" s="155" t="s">
        <v>69</v>
      </c>
      <c r="N10" s="155" t="s">
        <v>115</v>
      </c>
      <c r="O10" s="155" t="s">
        <v>70</v>
      </c>
      <c r="P10" s="155" t="s">
        <v>71</v>
      </c>
      <c r="Q10" s="155" t="s">
        <v>54</v>
      </c>
      <c r="R10" s="155" t="s">
        <v>116</v>
      </c>
      <c r="S10" s="155" t="s">
        <v>72</v>
      </c>
      <c r="T10" s="155" t="s">
        <v>91</v>
      </c>
      <c r="U10" s="155" t="s">
        <v>117</v>
      </c>
      <c r="V10" s="155" t="s">
        <v>73</v>
      </c>
      <c r="W10" s="155" t="s">
        <v>92</v>
      </c>
      <c r="X10" s="159"/>
      <c r="Y10" s="158"/>
    </row>
    <row r="11" spans="1:25" ht="33" customHeight="1" outlineLevel="1" x14ac:dyDescent="0.25">
      <c r="A11" s="155"/>
      <c r="B11" s="155"/>
      <c r="C11" s="155"/>
      <c r="D11" s="155"/>
      <c r="E11" s="88" t="s">
        <v>74</v>
      </c>
      <c r="F11" s="88" t="s">
        <v>75</v>
      </c>
      <c r="G11" s="88" t="s">
        <v>76</v>
      </c>
      <c r="H11" s="88" t="s">
        <v>77</v>
      </c>
      <c r="I11" s="88" t="s">
        <v>90</v>
      </c>
      <c r="J11" s="88" t="s">
        <v>89</v>
      </c>
      <c r="K11" s="88" t="s">
        <v>90</v>
      </c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9"/>
      <c r="Y11" s="158"/>
    </row>
    <row r="12" spans="1:25" outlineLevel="1" x14ac:dyDescent="0.25">
      <c r="A12" s="61">
        <v>1</v>
      </c>
      <c r="B12" s="88">
        <v>2</v>
      </c>
      <c r="C12" s="88">
        <v>3</v>
      </c>
      <c r="D12" s="88">
        <v>4</v>
      </c>
      <c r="E12" s="88">
        <v>5</v>
      </c>
      <c r="F12" s="88">
        <v>6</v>
      </c>
      <c r="G12" s="88">
        <v>7</v>
      </c>
      <c r="H12" s="88">
        <v>8</v>
      </c>
      <c r="I12" s="88" t="s">
        <v>85</v>
      </c>
      <c r="J12" s="88" t="s">
        <v>47</v>
      </c>
      <c r="K12" s="88" t="s">
        <v>48</v>
      </c>
      <c r="L12" s="88" t="s">
        <v>49</v>
      </c>
      <c r="M12" s="88" t="s">
        <v>50</v>
      </c>
      <c r="N12" s="94" t="s">
        <v>51</v>
      </c>
      <c r="O12" s="88" t="s">
        <v>52</v>
      </c>
      <c r="P12" s="88" t="s">
        <v>53</v>
      </c>
      <c r="Q12" s="88" t="s">
        <v>94</v>
      </c>
      <c r="R12" s="94" t="s">
        <v>95</v>
      </c>
      <c r="S12" s="88" t="s">
        <v>96</v>
      </c>
      <c r="T12" s="88" t="s">
        <v>97</v>
      </c>
      <c r="U12" s="94" t="s">
        <v>98</v>
      </c>
      <c r="V12" s="88" t="s">
        <v>99</v>
      </c>
      <c r="W12" s="88" t="s">
        <v>118</v>
      </c>
      <c r="X12" s="88" t="s">
        <v>119</v>
      </c>
      <c r="Y12" s="88" t="s">
        <v>120</v>
      </c>
    </row>
    <row r="13" spans="1:25" ht="39.75" customHeight="1" outlineLevel="1" x14ac:dyDescent="0.25">
      <c r="A13" s="63" t="s">
        <v>39</v>
      </c>
      <c r="B13" s="98" t="s">
        <v>125</v>
      </c>
      <c r="C13" s="98" t="s">
        <v>145</v>
      </c>
      <c r="D13" s="99">
        <v>33872.68</v>
      </c>
      <c r="E13" s="99">
        <v>7472.13</v>
      </c>
      <c r="F13" s="99">
        <v>2747.27</v>
      </c>
      <c r="G13" s="100">
        <v>199.75</v>
      </c>
      <c r="H13" s="99">
        <v>23653.279999999999</v>
      </c>
      <c r="I13" s="87">
        <v>0</v>
      </c>
      <c r="J13" s="99">
        <v>23651.58</v>
      </c>
      <c r="K13" s="87">
        <v>0</v>
      </c>
      <c r="L13" s="100">
        <v>801.77</v>
      </c>
      <c r="M13" s="100">
        <v>17.2</v>
      </c>
      <c r="N13" s="66">
        <f>E13+G13</f>
        <v>7671.88</v>
      </c>
      <c r="O13" s="99">
        <v>7663.64</v>
      </c>
      <c r="P13" s="99">
        <v>4221.78</v>
      </c>
      <c r="Q13" s="66">
        <f t="shared" ref="Q13:Q32" si="0">D13+O13+P13</f>
        <v>45758.1</v>
      </c>
      <c r="R13" s="66"/>
      <c r="S13" s="99">
        <v>4115.3</v>
      </c>
      <c r="T13" s="66">
        <v>102371.25</v>
      </c>
      <c r="U13" s="66"/>
      <c r="V13" s="66">
        <v>21297.31</v>
      </c>
      <c r="W13" s="66">
        <v>22104.82</v>
      </c>
      <c r="X13" s="66">
        <f t="shared" ref="X13:X32" si="1">H13+I13-J13-K13</f>
        <v>1.6999999999970896</v>
      </c>
      <c r="Y13" s="66">
        <f>S13+T13+W13+X13</f>
        <v>128593.06999999999</v>
      </c>
    </row>
    <row r="14" spans="1:25" ht="44.25" customHeight="1" outlineLevel="1" x14ac:dyDescent="0.25">
      <c r="A14" s="63" t="s">
        <v>40</v>
      </c>
      <c r="B14" s="98" t="s">
        <v>126</v>
      </c>
      <c r="C14" s="98" t="s">
        <v>146</v>
      </c>
      <c r="D14" s="99">
        <v>116223.55</v>
      </c>
      <c r="E14" s="99">
        <v>25404.67</v>
      </c>
      <c r="F14" s="99">
        <v>8146.71</v>
      </c>
      <c r="G14" s="100">
        <v>815.62</v>
      </c>
      <c r="H14" s="99">
        <v>82672.17</v>
      </c>
      <c r="I14" s="87">
        <v>0</v>
      </c>
      <c r="J14" s="99">
        <v>82664.800000000003</v>
      </c>
      <c r="K14" s="87">
        <v>0</v>
      </c>
      <c r="L14" s="99">
        <v>2738.43</v>
      </c>
      <c r="M14" s="100">
        <v>70.209999999999994</v>
      </c>
      <c r="N14" s="66">
        <f t="shared" ref="N14:N32" si="2">E14+G14</f>
        <v>26220.289999999997</v>
      </c>
      <c r="O14" s="99">
        <v>26191.040000000001</v>
      </c>
      <c r="P14" s="99">
        <v>14430.79</v>
      </c>
      <c r="Q14" s="66">
        <f t="shared" si="0"/>
        <v>156845.38</v>
      </c>
      <c r="R14" s="66"/>
      <c r="S14" s="99">
        <v>14106.05</v>
      </c>
      <c r="T14" s="66">
        <v>351080</v>
      </c>
      <c r="U14" s="66"/>
      <c r="V14" s="66">
        <v>73037.210000000006</v>
      </c>
      <c r="W14" s="66">
        <v>74173.210000000006</v>
      </c>
      <c r="X14" s="66">
        <f t="shared" si="1"/>
        <v>7.3699999999953434</v>
      </c>
      <c r="Y14" s="66">
        <f t="shared" ref="Y14:Y32" si="3">S14+T14+W14+X14</f>
        <v>439366.63</v>
      </c>
    </row>
    <row r="15" spans="1:25" ht="38.25" customHeight="1" outlineLevel="1" x14ac:dyDescent="0.25">
      <c r="A15" s="63" t="s">
        <v>41</v>
      </c>
      <c r="B15" s="98" t="s">
        <v>127</v>
      </c>
      <c r="C15" s="98" t="s">
        <v>147</v>
      </c>
      <c r="D15" s="99">
        <v>117249.16</v>
      </c>
      <c r="E15" s="99">
        <v>13727.33</v>
      </c>
      <c r="F15" s="99">
        <v>5613.52</v>
      </c>
      <c r="G15" s="100">
        <v>305.39999999999998</v>
      </c>
      <c r="H15" s="99">
        <v>97908.31</v>
      </c>
      <c r="I15" s="87">
        <v>0</v>
      </c>
      <c r="J15" s="99">
        <v>97906.15</v>
      </c>
      <c r="K15" s="87">
        <v>0</v>
      </c>
      <c r="L15" s="99">
        <v>1427.84</v>
      </c>
      <c r="M15" s="100">
        <v>26.32</v>
      </c>
      <c r="N15" s="66">
        <f t="shared" si="2"/>
        <v>14032.73</v>
      </c>
      <c r="O15" s="99">
        <v>14018.57</v>
      </c>
      <c r="P15" s="99">
        <v>7720.61</v>
      </c>
      <c r="Q15" s="66">
        <f t="shared" si="0"/>
        <v>138988.34</v>
      </c>
      <c r="R15" s="66"/>
      <c r="S15" s="99">
        <v>12500.06</v>
      </c>
      <c r="T15" s="66">
        <v>181769.99999999997</v>
      </c>
      <c r="U15" s="66"/>
      <c r="V15" s="66">
        <v>38854.011999999995</v>
      </c>
      <c r="W15" s="66">
        <v>41080.030000000006</v>
      </c>
      <c r="X15" s="66">
        <f t="shared" si="1"/>
        <v>2.1600000000034925</v>
      </c>
      <c r="Y15" s="66">
        <f t="shared" si="3"/>
        <v>235352.24999999997</v>
      </c>
    </row>
    <row r="16" spans="1:25" ht="51" outlineLevel="1" x14ac:dyDescent="0.25">
      <c r="A16" s="63" t="s">
        <v>83</v>
      </c>
      <c r="B16" s="98" t="s">
        <v>128</v>
      </c>
      <c r="C16" s="98" t="s">
        <v>148</v>
      </c>
      <c r="D16" s="99">
        <v>71151.289999999994</v>
      </c>
      <c r="E16" s="99">
        <v>11273.72</v>
      </c>
      <c r="F16" s="99">
        <v>5052.6000000000004</v>
      </c>
      <c r="G16" s="100">
        <v>293.01</v>
      </c>
      <c r="H16" s="99">
        <v>54824.97</v>
      </c>
      <c r="I16" s="87">
        <v>0</v>
      </c>
      <c r="J16" s="99">
        <v>54822.559999999998</v>
      </c>
      <c r="K16" s="87">
        <v>0</v>
      </c>
      <c r="L16" s="99">
        <v>1174.03</v>
      </c>
      <c r="M16" s="100">
        <v>25.24</v>
      </c>
      <c r="N16" s="66">
        <f t="shared" si="2"/>
        <v>11566.73</v>
      </c>
      <c r="O16" s="99">
        <v>11554.58</v>
      </c>
      <c r="P16" s="99">
        <v>6364.63</v>
      </c>
      <c r="Q16" s="66">
        <f t="shared" si="0"/>
        <v>89070.5</v>
      </c>
      <c r="R16" s="66"/>
      <c r="S16" s="99">
        <v>8010.64</v>
      </c>
      <c r="T16" s="66">
        <v>149908.75</v>
      </c>
      <c r="U16" s="66"/>
      <c r="V16" s="66">
        <v>31583.878000000004</v>
      </c>
      <c r="W16" s="66">
        <v>34245.529999999992</v>
      </c>
      <c r="X16" s="66">
        <f t="shared" si="1"/>
        <v>2.4100000000034925</v>
      </c>
      <c r="Y16" s="66">
        <f t="shared" si="3"/>
        <v>192167.33000000002</v>
      </c>
    </row>
    <row r="17" spans="1:25" ht="51" outlineLevel="1" x14ac:dyDescent="0.25">
      <c r="A17" s="63" t="s">
        <v>80</v>
      </c>
      <c r="B17" s="98" t="s">
        <v>129</v>
      </c>
      <c r="C17" s="98" t="s">
        <v>149</v>
      </c>
      <c r="D17" s="99">
        <v>92671.77</v>
      </c>
      <c r="E17" s="99">
        <v>5085.05</v>
      </c>
      <c r="F17" s="100">
        <v>923.37</v>
      </c>
      <c r="G17" s="100">
        <v>122.85</v>
      </c>
      <c r="H17" s="99">
        <v>86663.35</v>
      </c>
      <c r="I17" s="87">
        <v>0</v>
      </c>
      <c r="J17" s="99">
        <v>84505.2</v>
      </c>
      <c r="K17" s="87">
        <v>0</v>
      </c>
      <c r="L17" s="100">
        <v>541.76</v>
      </c>
      <c r="M17" s="100">
        <v>10.36</v>
      </c>
      <c r="N17" s="66">
        <f t="shared" si="2"/>
        <v>5207.9000000000005</v>
      </c>
      <c r="O17" s="99">
        <v>5237.84</v>
      </c>
      <c r="P17" s="99">
        <v>2754.91</v>
      </c>
      <c r="Q17" s="66">
        <f t="shared" si="0"/>
        <v>100664.52</v>
      </c>
      <c r="R17" s="66"/>
      <c r="S17" s="99">
        <v>9053.3700000000008</v>
      </c>
      <c r="T17" s="66">
        <v>69015</v>
      </c>
      <c r="U17" s="66"/>
      <c r="V17" s="66">
        <v>15613.673999999999</v>
      </c>
      <c r="W17" s="66">
        <v>14001.169999999998</v>
      </c>
      <c r="X17" s="66">
        <f t="shared" si="1"/>
        <v>2158.1500000000087</v>
      </c>
      <c r="Y17" s="66">
        <f t="shared" si="3"/>
        <v>94227.69</v>
      </c>
    </row>
    <row r="18" spans="1:25" ht="51" outlineLevel="1" x14ac:dyDescent="0.25">
      <c r="A18" s="63" t="s">
        <v>81</v>
      </c>
      <c r="B18" s="98" t="s">
        <v>130</v>
      </c>
      <c r="C18" s="98" t="s">
        <v>150</v>
      </c>
      <c r="D18" s="99">
        <v>3053.19</v>
      </c>
      <c r="E18" s="100">
        <v>361.14</v>
      </c>
      <c r="F18" s="100">
        <v>45.66</v>
      </c>
      <c r="G18" s="100">
        <v>0.73</v>
      </c>
      <c r="H18" s="99">
        <v>2646.39</v>
      </c>
      <c r="I18" s="87">
        <v>0</v>
      </c>
      <c r="J18" s="99">
        <v>2640.84</v>
      </c>
      <c r="K18" s="87">
        <v>0</v>
      </c>
      <c r="L18" s="100">
        <v>41.37</v>
      </c>
      <c r="M18" s="100">
        <v>7.0000000000000007E-2</v>
      </c>
      <c r="N18" s="66">
        <f t="shared" si="2"/>
        <v>361.87</v>
      </c>
      <c r="O18" s="100">
        <v>350.37</v>
      </c>
      <c r="P18" s="100">
        <v>184.55</v>
      </c>
      <c r="Q18" s="66">
        <f t="shared" si="0"/>
        <v>3588.11</v>
      </c>
      <c r="R18" s="66"/>
      <c r="S18" s="100">
        <v>322.7</v>
      </c>
      <c r="T18" s="66">
        <v>5180</v>
      </c>
      <c r="U18" s="66"/>
      <c r="V18" s="66">
        <v>1100.54</v>
      </c>
      <c r="W18" s="66">
        <v>941.72000000000025</v>
      </c>
      <c r="X18" s="66">
        <f t="shared" si="1"/>
        <v>5.5499999999997272</v>
      </c>
      <c r="Y18" s="66">
        <f t="shared" si="3"/>
        <v>6449.9699999999993</v>
      </c>
    </row>
    <row r="19" spans="1:25" ht="51" outlineLevel="1" x14ac:dyDescent="0.25">
      <c r="A19" s="63" t="s">
        <v>84</v>
      </c>
      <c r="B19" s="98" t="s">
        <v>131</v>
      </c>
      <c r="C19" s="98" t="s">
        <v>151</v>
      </c>
      <c r="D19" s="99">
        <v>53531.47</v>
      </c>
      <c r="E19" s="99">
        <v>9639.9500000000007</v>
      </c>
      <c r="F19" s="99">
        <v>2741.37</v>
      </c>
      <c r="G19" s="100">
        <v>98.76</v>
      </c>
      <c r="H19" s="99">
        <v>41150.15</v>
      </c>
      <c r="I19" s="87">
        <v>0</v>
      </c>
      <c r="J19" s="99">
        <v>40587.17</v>
      </c>
      <c r="K19" s="87">
        <v>0</v>
      </c>
      <c r="L19" s="99">
        <v>1043.42</v>
      </c>
      <c r="M19" s="100">
        <v>8.52</v>
      </c>
      <c r="N19" s="66">
        <f t="shared" si="2"/>
        <v>9738.7100000000009</v>
      </c>
      <c r="O19" s="99">
        <v>9722.0300000000007</v>
      </c>
      <c r="P19" s="99">
        <v>5344.42</v>
      </c>
      <c r="Q19" s="66">
        <f t="shared" si="0"/>
        <v>68597.919999999998</v>
      </c>
      <c r="R19" s="66"/>
      <c r="S19" s="99">
        <v>6169.42</v>
      </c>
      <c r="T19" s="66">
        <v>131492.5</v>
      </c>
      <c r="U19" s="66"/>
      <c r="V19" s="66">
        <v>27532.384000000005</v>
      </c>
      <c r="W19" s="66">
        <v>27447.769999999997</v>
      </c>
      <c r="X19" s="66">
        <f t="shared" si="1"/>
        <v>562.9800000000032</v>
      </c>
      <c r="Y19" s="66">
        <f t="shared" si="3"/>
        <v>165672.67000000001</v>
      </c>
    </row>
    <row r="20" spans="1:25" ht="51" outlineLevel="1" x14ac:dyDescent="0.25">
      <c r="A20" s="63" t="s">
        <v>124</v>
      </c>
      <c r="B20" s="98" t="s">
        <v>132</v>
      </c>
      <c r="C20" s="98" t="s">
        <v>152</v>
      </c>
      <c r="D20" s="99">
        <v>3106.61</v>
      </c>
      <c r="E20" s="100">
        <v>932.14</v>
      </c>
      <c r="F20" s="100">
        <v>114.61</v>
      </c>
      <c r="G20" s="100">
        <v>1.74</v>
      </c>
      <c r="H20" s="99">
        <v>2059.86</v>
      </c>
      <c r="I20" s="87">
        <v>0</v>
      </c>
      <c r="J20" s="99">
        <v>2045.49</v>
      </c>
      <c r="K20" s="87">
        <v>0</v>
      </c>
      <c r="L20" s="100">
        <v>106.85</v>
      </c>
      <c r="M20" s="100">
        <v>0.16</v>
      </c>
      <c r="N20" s="66">
        <f t="shared" si="2"/>
        <v>933.88</v>
      </c>
      <c r="O20" s="100">
        <v>904.18</v>
      </c>
      <c r="P20" s="100">
        <v>476.27</v>
      </c>
      <c r="Q20" s="66">
        <f t="shared" si="0"/>
        <v>4487.0599999999995</v>
      </c>
      <c r="R20" s="66"/>
      <c r="S20" s="100">
        <v>403.55</v>
      </c>
      <c r="T20" s="66">
        <v>13376.249999999998</v>
      </c>
      <c r="U20" s="66"/>
      <c r="V20" s="66">
        <v>2755.9599999999996</v>
      </c>
      <c r="W20" s="66">
        <v>2427.1999999999998</v>
      </c>
      <c r="X20" s="66">
        <f t="shared" si="1"/>
        <v>14.370000000000118</v>
      </c>
      <c r="Y20" s="66">
        <f t="shared" si="3"/>
        <v>16221.369999999997</v>
      </c>
    </row>
    <row r="21" spans="1:25" ht="51" outlineLevel="1" x14ac:dyDescent="0.25">
      <c r="A21" s="63" t="s">
        <v>85</v>
      </c>
      <c r="B21" s="98" t="s">
        <v>133</v>
      </c>
      <c r="C21" s="98" t="s">
        <v>153</v>
      </c>
      <c r="D21" s="99">
        <v>220019.24</v>
      </c>
      <c r="E21" s="99">
        <v>35607.339999999997</v>
      </c>
      <c r="F21" s="99">
        <v>11400.65</v>
      </c>
      <c r="G21" s="100">
        <v>589.20000000000005</v>
      </c>
      <c r="H21" s="99">
        <v>173011.25</v>
      </c>
      <c r="I21" s="87">
        <v>0</v>
      </c>
      <c r="J21" s="99">
        <v>169767.7</v>
      </c>
      <c r="K21" s="87">
        <v>0</v>
      </c>
      <c r="L21" s="99">
        <v>3885.32</v>
      </c>
      <c r="M21" s="100">
        <v>50.81</v>
      </c>
      <c r="N21" s="66">
        <f t="shared" si="2"/>
        <v>36196.539999999994</v>
      </c>
      <c r="O21" s="99">
        <v>36164.639999999999</v>
      </c>
      <c r="P21" s="99">
        <v>19906.78</v>
      </c>
      <c r="Q21" s="66">
        <f t="shared" si="0"/>
        <v>276090.66000000003</v>
      </c>
      <c r="R21" s="66"/>
      <c r="S21" s="99">
        <v>24830.49</v>
      </c>
      <c r="T21" s="66">
        <v>492016.25</v>
      </c>
      <c r="U21" s="66"/>
      <c r="V21" s="66">
        <v>103369.348</v>
      </c>
      <c r="W21" s="66">
        <v>103079.40999999999</v>
      </c>
      <c r="X21" s="66">
        <f t="shared" si="1"/>
        <v>3243.5499999999884</v>
      </c>
      <c r="Y21" s="66">
        <f t="shared" si="3"/>
        <v>623169.69999999995</v>
      </c>
    </row>
    <row r="22" spans="1:25" ht="51" outlineLevel="1" x14ac:dyDescent="0.25">
      <c r="A22" s="63" t="s">
        <v>47</v>
      </c>
      <c r="B22" s="98" t="s">
        <v>134</v>
      </c>
      <c r="C22" s="98" t="s">
        <v>154</v>
      </c>
      <c r="D22" s="100">
        <v>869</v>
      </c>
      <c r="E22" s="100">
        <v>180.55</v>
      </c>
      <c r="F22" s="100">
        <v>21.1</v>
      </c>
      <c r="G22" s="100">
        <v>0.35</v>
      </c>
      <c r="H22" s="100">
        <v>667.35</v>
      </c>
      <c r="I22" s="87">
        <v>0</v>
      </c>
      <c r="J22" s="100">
        <v>664.45</v>
      </c>
      <c r="K22" s="87">
        <v>0</v>
      </c>
      <c r="L22" s="100">
        <v>20.72</v>
      </c>
      <c r="M22" s="100">
        <v>0.03</v>
      </c>
      <c r="N22" s="66">
        <f t="shared" si="2"/>
        <v>180.9</v>
      </c>
      <c r="O22" s="100">
        <v>175.15</v>
      </c>
      <c r="P22" s="100">
        <v>92.26</v>
      </c>
      <c r="Q22" s="66">
        <f t="shared" si="0"/>
        <v>1136.4100000000001</v>
      </c>
      <c r="R22" s="66"/>
      <c r="S22" s="100">
        <v>102.2</v>
      </c>
      <c r="T22" s="66">
        <v>2593.75</v>
      </c>
      <c r="U22" s="66"/>
      <c r="V22" s="66">
        <v>539.18999999999994</v>
      </c>
      <c r="W22" s="66">
        <v>469.05999999999995</v>
      </c>
      <c r="X22" s="66">
        <f t="shared" si="1"/>
        <v>2.8999999999999773</v>
      </c>
      <c r="Y22" s="66">
        <f t="shared" si="3"/>
        <v>3167.91</v>
      </c>
    </row>
    <row r="23" spans="1:25" ht="38.25" outlineLevel="1" x14ac:dyDescent="0.25">
      <c r="A23" s="63" t="s">
        <v>48</v>
      </c>
      <c r="B23" s="98" t="s">
        <v>135</v>
      </c>
      <c r="C23" s="98" t="s">
        <v>155</v>
      </c>
      <c r="D23" s="99">
        <v>29812.35</v>
      </c>
      <c r="E23" s="99">
        <v>4437.42</v>
      </c>
      <c r="F23" s="99">
        <v>1461.26</v>
      </c>
      <c r="G23" s="100">
        <v>50.95</v>
      </c>
      <c r="H23" s="99">
        <v>23913.67</v>
      </c>
      <c r="I23" s="87">
        <v>0</v>
      </c>
      <c r="J23" s="99">
        <v>23848.84</v>
      </c>
      <c r="K23" s="87">
        <v>0</v>
      </c>
      <c r="L23" s="100">
        <v>466.09</v>
      </c>
      <c r="M23" s="100">
        <v>4.3899999999999997</v>
      </c>
      <c r="N23" s="66">
        <f t="shared" si="2"/>
        <v>4488.37</v>
      </c>
      <c r="O23" s="99">
        <v>4484.6099999999997</v>
      </c>
      <c r="P23" s="99">
        <v>2468.06</v>
      </c>
      <c r="Q23" s="66">
        <f t="shared" si="0"/>
        <v>36765.019999999997</v>
      </c>
      <c r="R23" s="66"/>
      <c r="S23" s="99">
        <v>3306.5</v>
      </c>
      <c r="T23" s="66">
        <v>58809.999999999993</v>
      </c>
      <c r="U23" s="66"/>
      <c r="V23" s="66">
        <v>12423.3</v>
      </c>
      <c r="W23" s="66">
        <v>12851.35</v>
      </c>
      <c r="X23" s="66">
        <f t="shared" si="1"/>
        <v>64.829999999998108</v>
      </c>
      <c r="Y23" s="66">
        <f t="shared" si="3"/>
        <v>75032.679999999993</v>
      </c>
    </row>
    <row r="24" spans="1:25" ht="51" outlineLevel="1" x14ac:dyDescent="0.25">
      <c r="A24" s="63" t="s">
        <v>49</v>
      </c>
      <c r="B24" s="98" t="s">
        <v>136</v>
      </c>
      <c r="C24" s="98" t="s">
        <v>156</v>
      </c>
      <c r="D24" s="99">
        <v>8921.15</v>
      </c>
      <c r="E24" s="99">
        <v>1393.61</v>
      </c>
      <c r="F24" s="100">
        <v>511.64</v>
      </c>
      <c r="G24" s="100">
        <v>9.9700000000000006</v>
      </c>
      <c r="H24" s="99">
        <v>7015.9</v>
      </c>
      <c r="I24" s="87">
        <v>0</v>
      </c>
      <c r="J24" s="99">
        <v>7015.88</v>
      </c>
      <c r="K24" s="87">
        <v>0</v>
      </c>
      <c r="L24" s="100">
        <v>148.55000000000001</v>
      </c>
      <c r="M24" s="100">
        <v>0.86</v>
      </c>
      <c r="N24" s="66">
        <f t="shared" si="2"/>
        <v>1403.58</v>
      </c>
      <c r="O24" s="99">
        <v>1401.74</v>
      </c>
      <c r="P24" s="100">
        <v>771.21</v>
      </c>
      <c r="Q24" s="66">
        <f t="shared" si="0"/>
        <v>11094.099999999999</v>
      </c>
      <c r="R24" s="66"/>
      <c r="S24" s="100">
        <v>997.76</v>
      </c>
      <c r="T24" s="66">
        <v>18676.250000000004</v>
      </c>
      <c r="U24" s="66"/>
      <c r="V24" s="66">
        <v>3934.8020000000006</v>
      </c>
      <c r="W24" s="66">
        <v>4078.2</v>
      </c>
      <c r="X24" s="66">
        <f t="shared" si="1"/>
        <v>1.9999999999527063E-2</v>
      </c>
      <c r="Y24" s="66">
        <f t="shared" si="3"/>
        <v>23752.230000000003</v>
      </c>
    </row>
    <row r="25" spans="1:25" ht="51" outlineLevel="1" x14ac:dyDescent="0.25">
      <c r="A25" s="63" t="s">
        <v>50</v>
      </c>
      <c r="B25" s="98" t="s">
        <v>137</v>
      </c>
      <c r="C25" s="98" t="s">
        <v>157</v>
      </c>
      <c r="D25" s="99">
        <v>2370.9899999999998</v>
      </c>
      <c r="E25" s="100">
        <v>541.04</v>
      </c>
      <c r="F25" s="100">
        <v>61.82</v>
      </c>
      <c r="G25" s="100">
        <v>1.02</v>
      </c>
      <c r="H25" s="99">
        <v>1768.13</v>
      </c>
      <c r="I25" s="87">
        <v>0</v>
      </c>
      <c r="J25" s="99">
        <v>1758.88</v>
      </c>
      <c r="K25" s="87">
        <v>0</v>
      </c>
      <c r="L25" s="100">
        <v>62.65</v>
      </c>
      <c r="M25" s="100">
        <v>0.09</v>
      </c>
      <c r="N25" s="66">
        <f t="shared" si="2"/>
        <v>542.05999999999995</v>
      </c>
      <c r="O25" s="100">
        <v>525.36</v>
      </c>
      <c r="P25" s="100">
        <v>276.27999999999997</v>
      </c>
      <c r="Q25" s="66">
        <f t="shared" si="0"/>
        <v>3172.63</v>
      </c>
      <c r="R25" s="66"/>
      <c r="S25" s="100">
        <v>285.33999999999997</v>
      </c>
      <c r="T25" s="66">
        <v>7842.5</v>
      </c>
      <c r="U25" s="66"/>
      <c r="V25" s="66">
        <v>1625.5680000000002</v>
      </c>
      <c r="W25" s="66">
        <v>1404.4999999999998</v>
      </c>
      <c r="X25" s="66">
        <f t="shared" si="1"/>
        <v>9.25</v>
      </c>
      <c r="Y25" s="66">
        <f t="shared" si="3"/>
        <v>9541.59</v>
      </c>
    </row>
    <row r="26" spans="1:25" ht="51" outlineLevel="1" x14ac:dyDescent="0.25">
      <c r="A26" s="63" t="s">
        <v>51</v>
      </c>
      <c r="B26" s="98" t="s">
        <v>138</v>
      </c>
      <c r="C26" s="98" t="s">
        <v>158</v>
      </c>
      <c r="D26" s="99">
        <v>3085.61</v>
      </c>
      <c r="E26" s="100">
        <v>704.03</v>
      </c>
      <c r="F26" s="100">
        <v>80.44</v>
      </c>
      <c r="G26" s="100">
        <v>1.32</v>
      </c>
      <c r="H26" s="99">
        <v>2301.14</v>
      </c>
      <c r="I26" s="87">
        <v>0</v>
      </c>
      <c r="J26" s="99">
        <v>2289.14</v>
      </c>
      <c r="K26" s="87">
        <v>0</v>
      </c>
      <c r="L26" s="100">
        <v>81.53</v>
      </c>
      <c r="M26" s="100">
        <v>0.12</v>
      </c>
      <c r="N26" s="66">
        <f t="shared" si="2"/>
        <v>705.35</v>
      </c>
      <c r="O26" s="100">
        <v>683.45</v>
      </c>
      <c r="P26" s="100">
        <v>359.55</v>
      </c>
      <c r="Q26" s="66">
        <f t="shared" si="0"/>
        <v>4128.6100000000006</v>
      </c>
      <c r="R26" s="66"/>
      <c r="S26" s="100">
        <v>371.31</v>
      </c>
      <c r="T26" s="66">
        <v>10206.25</v>
      </c>
      <c r="U26" s="66"/>
      <c r="V26" s="66">
        <v>2115.5120000000002</v>
      </c>
      <c r="W26" s="66">
        <v>1827.4700000000003</v>
      </c>
      <c r="X26" s="66">
        <f t="shared" si="1"/>
        <v>12</v>
      </c>
      <c r="Y26" s="66">
        <f t="shared" si="3"/>
        <v>12417.029999999999</v>
      </c>
    </row>
    <row r="27" spans="1:25" ht="51" outlineLevel="1" x14ac:dyDescent="0.25">
      <c r="A27" s="63" t="s">
        <v>52</v>
      </c>
      <c r="B27" s="98" t="s">
        <v>139</v>
      </c>
      <c r="C27" s="98" t="s">
        <v>159</v>
      </c>
      <c r="D27" s="99">
        <v>1949.21</v>
      </c>
      <c r="E27" s="100">
        <v>439.17</v>
      </c>
      <c r="F27" s="100">
        <v>50.29</v>
      </c>
      <c r="G27" s="100">
        <v>0.84</v>
      </c>
      <c r="H27" s="99">
        <v>1459.75</v>
      </c>
      <c r="I27" s="87">
        <v>0</v>
      </c>
      <c r="J27" s="99">
        <v>1452.32</v>
      </c>
      <c r="K27" s="87">
        <v>0</v>
      </c>
      <c r="L27" s="100">
        <v>50.85</v>
      </c>
      <c r="M27" s="100">
        <v>0.08</v>
      </c>
      <c r="N27" s="66">
        <f t="shared" si="2"/>
        <v>440.01</v>
      </c>
      <c r="O27" s="100">
        <v>426.33</v>
      </c>
      <c r="P27" s="100">
        <v>224.31</v>
      </c>
      <c r="Q27" s="66">
        <f t="shared" si="0"/>
        <v>2599.85</v>
      </c>
      <c r="R27" s="66"/>
      <c r="S27" s="100">
        <v>233.82</v>
      </c>
      <c r="T27" s="66">
        <v>6366.25</v>
      </c>
      <c r="U27" s="66"/>
      <c r="V27" s="66">
        <v>1320.0140000000001</v>
      </c>
      <c r="W27" s="66">
        <v>1140.0999999999999</v>
      </c>
      <c r="X27" s="66">
        <f t="shared" si="1"/>
        <v>7.4300000000000637</v>
      </c>
      <c r="Y27" s="66">
        <f t="shared" si="3"/>
        <v>7747.6</v>
      </c>
    </row>
    <row r="28" spans="1:25" ht="51" outlineLevel="1" x14ac:dyDescent="0.25">
      <c r="A28" s="63" t="s">
        <v>53</v>
      </c>
      <c r="B28" s="98" t="s">
        <v>140</v>
      </c>
      <c r="C28" s="98" t="s">
        <v>160</v>
      </c>
      <c r="D28" s="99">
        <v>38283.919999999998</v>
      </c>
      <c r="E28" s="99">
        <v>9291.09</v>
      </c>
      <c r="F28" s="99">
        <v>4071.35</v>
      </c>
      <c r="G28" s="100">
        <v>192.09</v>
      </c>
      <c r="H28" s="99">
        <v>24921.48</v>
      </c>
      <c r="I28" s="87">
        <v>0</v>
      </c>
      <c r="J28" s="99">
        <v>24920.06</v>
      </c>
      <c r="K28" s="87">
        <v>0</v>
      </c>
      <c r="L28" s="100">
        <v>955.3</v>
      </c>
      <c r="M28" s="100">
        <v>16.559999999999999</v>
      </c>
      <c r="N28" s="66">
        <f t="shared" si="2"/>
        <v>9483.18</v>
      </c>
      <c r="O28" s="99">
        <v>9473.6299999999992</v>
      </c>
      <c r="P28" s="99">
        <v>5217.47</v>
      </c>
      <c r="Q28" s="66">
        <f t="shared" si="0"/>
        <v>52975.02</v>
      </c>
      <c r="R28" s="66"/>
      <c r="S28" s="99">
        <v>4764.3599999999997</v>
      </c>
      <c r="T28" s="66">
        <v>121482.49999999999</v>
      </c>
      <c r="U28" s="66"/>
      <c r="V28" s="66">
        <v>25249.371999999999</v>
      </c>
      <c r="W28" s="66">
        <v>28053.54</v>
      </c>
      <c r="X28" s="66">
        <f t="shared" si="1"/>
        <v>1.4199999999982538</v>
      </c>
      <c r="Y28" s="66">
        <f t="shared" si="3"/>
        <v>154301.82</v>
      </c>
    </row>
    <row r="29" spans="1:25" ht="51" outlineLevel="1" x14ac:dyDescent="0.25">
      <c r="A29" s="63" t="s">
        <v>94</v>
      </c>
      <c r="B29" s="98" t="s">
        <v>141</v>
      </c>
      <c r="C29" s="98" t="s">
        <v>161</v>
      </c>
      <c r="D29" s="100">
        <v>509.01</v>
      </c>
      <c r="E29" s="100">
        <v>101.34</v>
      </c>
      <c r="F29" s="100">
        <v>13.95</v>
      </c>
      <c r="G29" s="100">
        <v>0.24</v>
      </c>
      <c r="H29" s="100">
        <v>393.72</v>
      </c>
      <c r="I29" s="87">
        <v>0</v>
      </c>
      <c r="J29" s="100">
        <v>391.64</v>
      </c>
      <c r="K29" s="87">
        <v>0</v>
      </c>
      <c r="L29" s="100">
        <v>11.7</v>
      </c>
      <c r="M29" s="100">
        <v>0.02</v>
      </c>
      <c r="N29" s="66">
        <f t="shared" si="2"/>
        <v>101.58</v>
      </c>
      <c r="O29" s="100">
        <v>98.47</v>
      </c>
      <c r="P29" s="100">
        <v>51.76</v>
      </c>
      <c r="Q29" s="66">
        <f t="shared" si="0"/>
        <v>659.24</v>
      </c>
      <c r="R29" s="66"/>
      <c r="S29" s="100">
        <v>59.29</v>
      </c>
      <c r="T29" s="66">
        <v>1464.9999999999998</v>
      </c>
      <c r="U29" s="66"/>
      <c r="V29" s="66">
        <v>304.85799999999995</v>
      </c>
      <c r="W29" s="66">
        <v>265.52</v>
      </c>
      <c r="X29" s="66">
        <f t="shared" si="1"/>
        <v>2.0800000000000409</v>
      </c>
      <c r="Y29" s="66">
        <f t="shared" si="3"/>
        <v>1791.8899999999999</v>
      </c>
    </row>
    <row r="30" spans="1:25" ht="51" outlineLevel="1" x14ac:dyDescent="0.25">
      <c r="A30" s="63" t="s">
        <v>95</v>
      </c>
      <c r="B30" s="98" t="s">
        <v>142</v>
      </c>
      <c r="C30" s="98" t="s">
        <v>162</v>
      </c>
      <c r="D30" s="99">
        <v>8116.5</v>
      </c>
      <c r="E30" s="99">
        <v>2590.4899999999998</v>
      </c>
      <c r="F30" s="99">
        <v>1261.6199999999999</v>
      </c>
      <c r="G30" s="100">
        <v>45.2</v>
      </c>
      <c r="H30" s="99">
        <v>4264.3900000000003</v>
      </c>
      <c r="I30" s="87">
        <v>0</v>
      </c>
      <c r="J30" s="99">
        <v>4264.2299999999996</v>
      </c>
      <c r="K30" s="87">
        <v>0</v>
      </c>
      <c r="L30" s="100">
        <v>253.15</v>
      </c>
      <c r="M30" s="100">
        <v>3.9</v>
      </c>
      <c r="N30" s="66">
        <f t="shared" si="2"/>
        <v>2635.6899999999996</v>
      </c>
      <c r="O30" s="99">
        <v>2633.2</v>
      </c>
      <c r="P30" s="99">
        <v>1449.83</v>
      </c>
      <c r="Q30" s="66">
        <f t="shared" si="0"/>
        <v>12199.53</v>
      </c>
      <c r="R30" s="66"/>
      <c r="S30" s="99">
        <v>1097.18</v>
      </c>
      <c r="T30" s="66">
        <v>32131.25</v>
      </c>
      <c r="U30" s="66"/>
      <c r="V30" s="66">
        <v>6645.6860000000006</v>
      </c>
      <c r="W30" s="66">
        <v>7935.1399999999994</v>
      </c>
      <c r="X30" s="66">
        <f t="shared" si="1"/>
        <v>0.16000000000076398</v>
      </c>
      <c r="Y30" s="66">
        <f t="shared" si="3"/>
        <v>41163.730000000003</v>
      </c>
    </row>
    <row r="31" spans="1:25" ht="51" outlineLevel="1" x14ac:dyDescent="0.25">
      <c r="A31" s="63" t="s">
        <v>96</v>
      </c>
      <c r="B31" s="98" t="s">
        <v>143</v>
      </c>
      <c r="C31" s="98" t="s">
        <v>163</v>
      </c>
      <c r="D31" s="100">
        <v>59.22</v>
      </c>
      <c r="E31" s="100">
        <v>11.69</v>
      </c>
      <c r="F31" s="100">
        <v>1.61</v>
      </c>
      <c r="G31" s="100">
        <v>0.02</v>
      </c>
      <c r="H31" s="100">
        <v>45.92</v>
      </c>
      <c r="I31" s="87">
        <v>0</v>
      </c>
      <c r="J31" s="100">
        <v>45.67</v>
      </c>
      <c r="K31" s="87">
        <v>0</v>
      </c>
      <c r="L31" s="100">
        <v>1.35</v>
      </c>
      <c r="M31" s="100">
        <v>0</v>
      </c>
      <c r="N31" s="66">
        <f t="shared" si="2"/>
        <v>11.709999999999999</v>
      </c>
      <c r="O31" s="100">
        <v>11.34</v>
      </c>
      <c r="P31" s="100">
        <v>5.98</v>
      </c>
      <c r="Q31" s="66">
        <f t="shared" si="0"/>
        <v>76.540000000000006</v>
      </c>
      <c r="R31" s="66"/>
      <c r="S31" s="100">
        <v>6.89</v>
      </c>
      <c r="T31" s="66">
        <v>168.75</v>
      </c>
      <c r="U31" s="66"/>
      <c r="V31" s="66">
        <v>35.128</v>
      </c>
      <c r="W31" s="66">
        <v>30.619999999999997</v>
      </c>
      <c r="X31" s="66">
        <f t="shared" si="1"/>
        <v>0.25</v>
      </c>
      <c r="Y31" s="66">
        <f t="shared" si="3"/>
        <v>206.51</v>
      </c>
    </row>
    <row r="32" spans="1:25" ht="51" outlineLevel="1" x14ac:dyDescent="0.25">
      <c r="A32" s="63" t="s">
        <v>97</v>
      </c>
      <c r="B32" s="98" t="s">
        <v>144</v>
      </c>
      <c r="C32" s="98" t="s">
        <v>164</v>
      </c>
      <c r="D32" s="99">
        <v>2646.86</v>
      </c>
      <c r="E32" s="100">
        <v>553.88</v>
      </c>
      <c r="F32" s="100">
        <v>278.52</v>
      </c>
      <c r="G32" s="100">
        <v>8.39</v>
      </c>
      <c r="H32" s="99">
        <v>1814.46</v>
      </c>
      <c r="I32" s="87">
        <v>0</v>
      </c>
      <c r="J32" s="99">
        <v>1814.39</v>
      </c>
      <c r="K32" s="87">
        <v>0</v>
      </c>
      <c r="L32" s="100">
        <v>51.83</v>
      </c>
      <c r="M32" s="100">
        <v>0.72</v>
      </c>
      <c r="N32" s="66">
        <f t="shared" si="2"/>
        <v>562.27</v>
      </c>
      <c r="O32" s="100">
        <v>561.73</v>
      </c>
      <c r="P32" s="100">
        <v>309.29000000000002</v>
      </c>
      <c r="Q32" s="66">
        <f t="shared" si="0"/>
        <v>3517.88</v>
      </c>
      <c r="R32" s="66"/>
      <c r="S32" s="100">
        <v>316.39</v>
      </c>
      <c r="T32" s="66">
        <v>6568.75</v>
      </c>
      <c r="U32" s="66"/>
      <c r="V32" s="66">
        <v>1377.0280000000002</v>
      </c>
      <c r="W32" s="66">
        <v>1703.42</v>
      </c>
      <c r="X32" s="66">
        <f t="shared" si="1"/>
        <v>6.9999999999936335E-2</v>
      </c>
      <c r="Y32" s="66">
        <f t="shared" si="3"/>
        <v>8588.630000000001</v>
      </c>
    </row>
    <row r="33" spans="1:25" outlineLevel="1" x14ac:dyDescent="0.25">
      <c r="A33" s="90"/>
      <c r="B33" s="90"/>
      <c r="C33" s="91" t="s">
        <v>78</v>
      </c>
      <c r="D33" s="92">
        <f>SUM(D13:D32)</f>
        <v>807502.77999999991</v>
      </c>
      <c r="E33" s="92">
        <f>SUM(E13:E32)</f>
        <v>129747.78</v>
      </c>
      <c r="F33" s="92">
        <f>SUM(F13:F32)</f>
        <v>44599.359999999993</v>
      </c>
      <c r="G33" s="92">
        <f>SUM(G13:G32)</f>
        <v>2737.4499999999994</v>
      </c>
      <c r="H33" s="92">
        <f>SUM(H13:H32)</f>
        <v>633155.64</v>
      </c>
      <c r="I33" s="92">
        <f t="shared" ref="I33:Q33" si="4">I13+I14+I15+I16+I17+I18+I32</f>
        <v>0</v>
      </c>
      <c r="J33" s="92">
        <f>SUM(J13:J32)</f>
        <v>627056.99</v>
      </c>
      <c r="K33" s="92">
        <f t="shared" si="4"/>
        <v>0</v>
      </c>
      <c r="L33" s="92">
        <f>SUM(L13:L32)</f>
        <v>13864.51</v>
      </c>
      <c r="M33" s="92">
        <f>SUM(M13:M32)</f>
        <v>235.66000000000003</v>
      </c>
      <c r="N33" s="92"/>
      <c r="O33" s="92">
        <f>SUM(O13:O32)</f>
        <v>132281.90000000002</v>
      </c>
      <c r="P33" s="92">
        <f t="shared" si="4"/>
        <v>35986.560000000005</v>
      </c>
      <c r="Q33" s="92">
        <f t="shared" si="4"/>
        <v>538432.82999999996</v>
      </c>
      <c r="R33" s="92"/>
      <c r="S33" s="92">
        <f>SUM(S13:S32)</f>
        <v>91052.619999999981</v>
      </c>
      <c r="T33" s="92">
        <f>SUM(T13:T32)</f>
        <v>1762521.25</v>
      </c>
      <c r="U33" s="92"/>
      <c r="V33" s="92">
        <f>SUM(V13:V32)</f>
        <v>370714.77400000003</v>
      </c>
      <c r="W33" s="92">
        <f>SUM(W13:W32)</f>
        <v>379259.77999999991</v>
      </c>
      <c r="X33" s="92">
        <f>SUM(X13:X32)</f>
        <v>6098.649999999996</v>
      </c>
      <c r="Y33" s="92">
        <f>SUM(Y13:Y32)</f>
        <v>2238932.2999999998</v>
      </c>
    </row>
    <row r="34" spans="1:25" ht="13.9" customHeight="1" x14ac:dyDescent="0.25">
      <c r="D34" s="42"/>
    </row>
    <row r="35" spans="1:25" x14ac:dyDescent="0.25">
      <c r="F35" s="166" t="s">
        <v>108</v>
      </c>
      <c r="G35" s="166"/>
      <c r="H35" s="166"/>
      <c r="I35" s="166"/>
      <c r="J35" s="166"/>
      <c r="K35" s="166"/>
      <c r="L35" s="166"/>
      <c r="M35" s="166"/>
      <c r="N35" s="95"/>
    </row>
    <row r="36" spans="1:25" outlineLevel="1" x14ac:dyDescent="0.25">
      <c r="D36" s="42"/>
      <c r="Q36" s="42"/>
      <c r="R36" s="42"/>
      <c r="S36" s="42"/>
    </row>
    <row r="37" spans="1:25" ht="14.45" customHeight="1" outlineLevel="1" x14ac:dyDescent="0.25">
      <c r="A37" s="155" t="s">
        <v>42</v>
      </c>
      <c r="B37" s="155" t="s">
        <v>59</v>
      </c>
      <c r="C37" s="155" t="s">
        <v>60</v>
      </c>
      <c r="D37" s="157" t="s">
        <v>61</v>
      </c>
      <c r="E37" s="157"/>
      <c r="F37" s="157"/>
      <c r="G37" s="157"/>
      <c r="H37" s="157"/>
      <c r="I37" s="61"/>
      <c r="J37" s="61"/>
      <c r="K37" s="61"/>
      <c r="L37" s="155" t="s">
        <v>62</v>
      </c>
      <c r="M37" s="155"/>
      <c r="N37" s="94"/>
      <c r="O37" s="155" t="s">
        <v>63</v>
      </c>
      <c r="P37" s="155"/>
      <c r="Q37" s="155"/>
      <c r="R37" s="94"/>
      <c r="S37" s="88"/>
      <c r="T37" s="155" t="s">
        <v>64</v>
      </c>
      <c r="U37" s="155"/>
      <c r="V37" s="155"/>
      <c r="W37" s="155"/>
      <c r="X37" s="155" t="s">
        <v>93</v>
      </c>
      <c r="Y37" s="158" t="s">
        <v>65</v>
      </c>
    </row>
    <row r="38" spans="1:25" ht="14.45" customHeight="1" outlineLevel="1" x14ac:dyDescent="0.25">
      <c r="A38" s="155"/>
      <c r="B38" s="155"/>
      <c r="C38" s="155"/>
      <c r="D38" s="155" t="s">
        <v>66</v>
      </c>
      <c r="E38" s="155" t="s">
        <v>67</v>
      </c>
      <c r="F38" s="155"/>
      <c r="G38" s="155"/>
      <c r="H38" s="155"/>
      <c r="I38" s="88"/>
      <c r="J38" s="155" t="s">
        <v>88</v>
      </c>
      <c r="K38" s="159"/>
      <c r="L38" s="155" t="s">
        <v>68</v>
      </c>
      <c r="M38" s="155" t="s">
        <v>69</v>
      </c>
      <c r="N38" s="155" t="s">
        <v>115</v>
      </c>
      <c r="O38" s="155" t="s">
        <v>70</v>
      </c>
      <c r="P38" s="155" t="s">
        <v>71</v>
      </c>
      <c r="Q38" s="155" t="s">
        <v>54</v>
      </c>
      <c r="R38" s="155" t="s">
        <v>116</v>
      </c>
      <c r="S38" s="155" t="s">
        <v>72</v>
      </c>
      <c r="T38" s="155" t="s">
        <v>91</v>
      </c>
      <c r="U38" s="155" t="s">
        <v>117</v>
      </c>
      <c r="V38" s="155" t="s">
        <v>73</v>
      </c>
      <c r="W38" s="155" t="s">
        <v>92</v>
      </c>
      <c r="X38" s="159"/>
      <c r="Y38" s="158"/>
    </row>
    <row r="39" spans="1:25" ht="36.75" customHeight="1" outlineLevel="1" x14ac:dyDescent="0.25">
      <c r="A39" s="155"/>
      <c r="B39" s="155"/>
      <c r="C39" s="155"/>
      <c r="D39" s="155"/>
      <c r="E39" s="88" t="s">
        <v>74</v>
      </c>
      <c r="F39" s="88" t="s">
        <v>75</v>
      </c>
      <c r="G39" s="88" t="s">
        <v>76</v>
      </c>
      <c r="H39" s="88" t="s">
        <v>77</v>
      </c>
      <c r="I39" s="88" t="s">
        <v>90</v>
      </c>
      <c r="J39" s="88" t="s">
        <v>89</v>
      </c>
      <c r="K39" s="88" t="s">
        <v>90</v>
      </c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9"/>
      <c r="Y39" s="158"/>
    </row>
    <row r="40" spans="1:25" outlineLevel="1" x14ac:dyDescent="0.25">
      <c r="A40" s="61">
        <v>1</v>
      </c>
      <c r="B40" s="88">
        <v>2</v>
      </c>
      <c r="C40" s="88">
        <v>3</v>
      </c>
      <c r="D40" s="88">
        <v>4</v>
      </c>
      <c r="E40" s="88">
        <v>5</v>
      </c>
      <c r="F40" s="88">
        <v>6</v>
      </c>
      <c r="G40" s="88">
        <v>7</v>
      </c>
      <c r="H40" s="88">
        <v>8</v>
      </c>
      <c r="I40" s="88" t="s">
        <v>85</v>
      </c>
      <c r="J40" s="88" t="s">
        <v>47</v>
      </c>
      <c r="K40" s="88" t="s">
        <v>48</v>
      </c>
      <c r="L40" s="88" t="s">
        <v>49</v>
      </c>
      <c r="M40" s="88" t="s">
        <v>50</v>
      </c>
      <c r="N40" s="94" t="s">
        <v>51</v>
      </c>
      <c r="O40" s="88" t="s">
        <v>52</v>
      </c>
      <c r="P40" s="88" t="s">
        <v>53</v>
      </c>
      <c r="Q40" s="88" t="s">
        <v>94</v>
      </c>
      <c r="R40" s="94" t="s">
        <v>95</v>
      </c>
      <c r="S40" s="88" t="s">
        <v>96</v>
      </c>
      <c r="T40" s="88" t="s">
        <v>97</v>
      </c>
      <c r="U40" s="94" t="s">
        <v>98</v>
      </c>
      <c r="V40" s="88" t="s">
        <v>99</v>
      </c>
      <c r="W40" s="88" t="s">
        <v>118</v>
      </c>
      <c r="X40" s="88" t="s">
        <v>119</v>
      </c>
      <c r="Y40" s="88" t="s">
        <v>120</v>
      </c>
    </row>
    <row r="41" spans="1:25" ht="42" customHeight="1" outlineLevel="1" x14ac:dyDescent="0.25">
      <c r="A41" s="63" t="s">
        <v>39</v>
      </c>
      <c r="B41" s="98" t="s">
        <v>125</v>
      </c>
      <c r="C41" s="98" t="s">
        <v>145</v>
      </c>
      <c r="D41" s="69">
        <f>E41+F41+H41+I41</f>
        <v>0</v>
      </c>
      <c r="E41" s="67">
        <f>E13*$C$2</f>
        <v>0</v>
      </c>
      <c r="F41" s="67">
        <f>F13*$C$3</f>
        <v>0</v>
      </c>
      <c r="G41" s="67">
        <f>G13*$C$2</f>
        <v>0</v>
      </c>
      <c r="H41" s="67">
        <f>H13*$C$4</f>
        <v>0</v>
      </c>
      <c r="I41" s="68">
        <f>I13*$C$5</f>
        <v>0</v>
      </c>
      <c r="J41" s="67">
        <f>J13*$C$4</f>
        <v>0</v>
      </c>
      <c r="K41" s="68">
        <f>K13*$C$5</f>
        <v>0</v>
      </c>
      <c r="L41" s="69">
        <f>L13</f>
        <v>801.77</v>
      </c>
      <c r="M41" s="69">
        <f>M13</f>
        <v>17.2</v>
      </c>
      <c r="N41" s="69">
        <f>E41+G41</f>
        <v>0</v>
      </c>
      <c r="O41" s="67">
        <f>O13*$C$2</f>
        <v>0</v>
      </c>
      <c r="P41" s="67">
        <f>P13*$C$2</f>
        <v>0</v>
      </c>
      <c r="Q41" s="66">
        <f t="shared" ref="Q41:Q60" si="5">D41+O41+P41</f>
        <v>0</v>
      </c>
      <c r="R41" s="66"/>
      <c r="S41" s="69">
        <v>0</v>
      </c>
      <c r="T41" s="69">
        <v>0</v>
      </c>
      <c r="U41" s="69"/>
      <c r="V41" s="69">
        <v>0</v>
      </c>
      <c r="W41" s="66">
        <f>Q41-H41-I41</f>
        <v>0</v>
      </c>
      <c r="X41" s="66">
        <f>H41+I41-J41-K41</f>
        <v>0</v>
      </c>
      <c r="Y41" s="66">
        <f>S41+T41+W41+X41</f>
        <v>0</v>
      </c>
    </row>
    <row r="42" spans="1:25" ht="45" customHeight="1" outlineLevel="1" x14ac:dyDescent="0.25">
      <c r="A42" s="63" t="s">
        <v>40</v>
      </c>
      <c r="B42" s="98" t="s">
        <v>126</v>
      </c>
      <c r="C42" s="98" t="s">
        <v>146</v>
      </c>
      <c r="D42" s="69">
        <f t="shared" ref="D42:D60" si="6">E42+F42+H42+I42</f>
        <v>0</v>
      </c>
      <c r="E42" s="67">
        <f t="shared" ref="E42:E60" si="7">E14*$C$2</f>
        <v>0</v>
      </c>
      <c r="F42" s="67">
        <f t="shared" ref="F42:F60" si="8">F14*$C$3</f>
        <v>0</v>
      </c>
      <c r="G42" s="67">
        <f t="shared" ref="G42:G60" si="9">G14*$C$2</f>
        <v>0</v>
      </c>
      <c r="H42" s="67">
        <f t="shared" ref="H42:H60" si="10">H14*$C$4</f>
        <v>0</v>
      </c>
      <c r="I42" s="68">
        <f t="shared" ref="I42:I60" si="11">I14*$C$5</f>
        <v>0</v>
      </c>
      <c r="J42" s="67">
        <f t="shared" ref="J42:J60" si="12">J14*$C$4</f>
        <v>0</v>
      </c>
      <c r="K42" s="68">
        <f t="shared" ref="K42:K60" si="13">K14*$C$5</f>
        <v>0</v>
      </c>
      <c r="L42" s="69">
        <f t="shared" ref="L42:M60" si="14">L14</f>
        <v>2738.43</v>
      </c>
      <c r="M42" s="69">
        <f t="shared" si="14"/>
        <v>70.209999999999994</v>
      </c>
      <c r="N42" s="69">
        <f t="shared" ref="N42:N60" si="15">E42+G42</f>
        <v>0</v>
      </c>
      <c r="O42" s="67">
        <f t="shared" ref="O42:P60" si="16">O14*$C$2</f>
        <v>0</v>
      </c>
      <c r="P42" s="67">
        <f t="shared" si="16"/>
        <v>0</v>
      </c>
      <c r="Q42" s="66">
        <f t="shared" si="5"/>
        <v>0</v>
      </c>
      <c r="R42" s="66"/>
      <c r="S42" s="69">
        <v>0</v>
      </c>
      <c r="T42" s="69">
        <v>0</v>
      </c>
      <c r="U42" s="69"/>
      <c r="V42" s="69">
        <v>0</v>
      </c>
      <c r="W42" s="66">
        <f t="shared" ref="W42:W60" si="17">Q42-H42-I42</f>
        <v>0</v>
      </c>
      <c r="X42" s="66">
        <f t="shared" ref="X42:X60" si="18">H42+I42-J42-K42</f>
        <v>0</v>
      </c>
      <c r="Y42" s="66">
        <f t="shared" ref="Y42:Y60" si="19">S42+T42+W42+X42</f>
        <v>0</v>
      </c>
    </row>
    <row r="43" spans="1:25" ht="21.6" customHeight="1" outlineLevel="1" x14ac:dyDescent="0.25">
      <c r="A43" s="63" t="s">
        <v>41</v>
      </c>
      <c r="B43" s="98" t="s">
        <v>127</v>
      </c>
      <c r="C43" s="98" t="s">
        <v>147</v>
      </c>
      <c r="D43" s="69">
        <f t="shared" si="6"/>
        <v>0</v>
      </c>
      <c r="E43" s="67">
        <f t="shared" si="7"/>
        <v>0</v>
      </c>
      <c r="F43" s="67">
        <f t="shared" si="8"/>
        <v>0</v>
      </c>
      <c r="G43" s="67">
        <f t="shared" si="9"/>
        <v>0</v>
      </c>
      <c r="H43" s="67">
        <f t="shared" si="10"/>
        <v>0</v>
      </c>
      <c r="I43" s="68">
        <f t="shared" si="11"/>
        <v>0</v>
      </c>
      <c r="J43" s="67">
        <f t="shared" si="12"/>
        <v>0</v>
      </c>
      <c r="K43" s="68">
        <f t="shared" si="13"/>
        <v>0</v>
      </c>
      <c r="L43" s="69">
        <f t="shared" si="14"/>
        <v>1427.84</v>
      </c>
      <c r="M43" s="69">
        <f t="shared" si="14"/>
        <v>26.32</v>
      </c>
      <c r="N43" s="69">
        <f t="shared" si="15"/>
        <v>0</v>
      </c>
      <c r="O43" s="67">
        <f t="shared" si="16"/>
        <v>0</v>
      </c>
      <c r="P43" s="67">
        <f t="shared" si="16"/>
        <v>0</v>
      </c>
      <c r="Q43" s="66">
        <f t="shared" si="5"/>
        <v>0</v>
      </c>
      <c r="R43" s="66"/>
      <c r="S43" s="69">
        <v>0</v>
      </c>
      <c r="T43" s="69">
        <v>0</v>
      </c>
      <c r="U43" s="69"/>
      <c r="V43" s="69">
        <v>0</v>
      </c>
      <c r="W43" s="66">
        <f t="shared" si="17"/>
        <v>0</v>
      </c>
      <c r="X43" s="66">
        <f t="shared" si="18"/>
        <v>0</v>
      </c>
      <c r="Y43" s="66">
        <f t="shared" si="19"/>
        <v>0</v>
      </c>
    </row>
    <row r="44" spans="1:25" ht="51" outlineLevel="1" x14ac:dyDescent="0.25">
      <c r="A44" s="63" t="s">
        <v>83</v>
      </c>
      <c r="B44" s="98" t="s">
        <v>128</v>
      </c>
      <c r="C44" s="98" t="s">
        <v>148</v>
      </c>
      <c r="D44" s="69">
        <f t="shared" si="6"/>
        <v>0</v>
      </c>
      <c r="E44" s="67">
        <f t="shared" si="7"/>
        <v>0</v>
      </c>
      <c r="F44" s="67">
        <f t="shared" si="8"/>
        <v>0</v>
      </c>
      <c r="G44" s="67">
        <f t="shared" si="9"/>
        <v>0</v>
      </c>
      <c r="H44" s="67">
        <f t="shared" si="10"/>
        <v>0</v>
      </c>
      <c r="I44" s="68">
        <f t="shared" si="11"/>
        <v>0</v>
      </c>
      <c r="J44" s="67">
        <f t="shared" si="12"/>
        <v>0</v>
      </c>
      <c r="K44" s="68">
        <f t="shared" si="13"/>
        <v>0</v>
      </c>
      <c r="L44" s="69">
        <f t="shared" si="14"/>
        <v>1174.03</v>
      </c>
      <c r="M44" s="69">
        <f t="shared" si="14"/>
        <v>25.24</v>
      </c>
      <c r="N44" s="69">
        <f t="shared" si="15"/>
        <v>0</v>
      </c>
      <c r="O44" s="67">
        <f t="shared" si="16"/>
        <v>0</v>
      </c>
      <c r="P44" s="67">
        <f t="shared" si="16"/>
        <v>0</v>
      </c>
      <c r="Q44" s="66">
        <f t="shared" si="5"/>
        <v>0</v>
      </c>
      <c r="R44" s="66"/>
      <c r="S44" s="69">
        <v>0</v>
      </c>
      <c r="T44" s="69">
        <v>0</v>
      </c>
      <c r="U44" s="69"/>
      <c r="V44" s="69">
        <v>0</v>
      </c>
      <c r="W44" s="66">
        <f t="shared" si="17"/>
        <v>0</v>
      </c>
      <c r="X44" s="66">
        <f t="shared" si="18"/>
        <v>0</v>
      </c>
      <c r="Y44" s="66">
        <f t="shared" si="19"/>
        <v>0</v>
      </c>
    </row>
    <row r="45" spans="1:25" ht="51" outlineLevel="1" x14ac:dyDescent="0.25">
      <c r="A45" s="63" t="s">
        <v>80</v>
      </c>
      <c r="B45" s="98" t="s">
        <v>129</v>
      </c>
      <c r="C45" s="98" t="s">
        <v>149</v>
      </c>
      <c r="D45" s="69">
        <f t="shared" si="6"/>
        <v>0</v>
      </c>
      <c r="E45" s="67">
        <f t="shared" si="7"/>
        <v>0</v>
      </c>
      <c r="F45" s="67">
        <f t="shared" si="8"/>
        <v>0</v>
      </c>
      <c r="G45" s="67">
        <f t="shared" si="9"/>
        <v>0</v>
      </c>
      <c r="H45" s="67">
        <f t="shared" si="10"/>
        <v>0</v>
      </c>
      <c r="I45" s="68">
        <f t="shared" si="11"/>
        <v>0</v>
      </c>
      <c r="J45" s="67">
        <f t="shared" si="12"/>
        <v>0</v>
      </c>
      <c r="K45" s="68">
        <f t="shared" si="13"/>
        <v>0</v>
      </c>
      <c r="L45" s="69">
        <f t="shared" si="14"/>
        <v>541.76</v>
      </c>
      <c r="M45" s="69">
        <f t="shared" si="14"/>
        <v>10.36</v>
      </c>
      <c r="N45" s="69">
        <f t="shared" si="15"/>
        <v>0</v>
      </c>
      <c r="O45" s="67">
        <f t="shared" si="16"/>
        <v>0</v>
      </c>
      <c r="P45" s="67">
        <f t="shared" si="16"/>
        <v>0</v>
      </c>
      <c r="Q45" s="66">
        <f t="shared" si="5"/>
        <v>0</v>
      </c>
      <c r="R45" s="66"/>
      <c r="S45" s="69">
        <v>0</v>
      </c>
      <c r="T45" s="69">
        <v>0</v>
      </c>
      <c r="U45" s="69"/>
      <c r="V45" s="69">
        <v>0</v>
      </c>
      <c r="W45" s="66">
        <f t="shared" si="17"/>
        <v>0</v>
      </c>
      <c r="X45" s="66">
        <f t="shared" si="18"/>
        <v>0</v>
      </c>
      <c r="Y45" s="66">
        <f t="shared" si="19"/>
        <v>0</v>
      </c>
    </row>
    <row r="46" spans="1:25" ht="51" outlineLevel="1" x14ac:dyDescent="0.25">
      <c r="A46" s="63" t="s">
        <v>81</v>
      </c>
      <c r="B46" s="98" t="s">
        <v>130</v>
      </c>
      <c r="C46" s="98" t="s">
        <v>150</v>
      </c>
      <c r="D46" s="69">
        <f t="shared" si="6"/>
        <v>0</v>
      </c>
      <c r="E46" s="67">
        <f t="shared" si="7"/>
        <v>0</v>
      </c>
      <c r="F46" s="67">
        <f t="shared" si="8"/>
        <v>0</v>
      </c>
      <c r="G46" s="67">
        <f t="shared" si="9"/>
        <v>0</v>
      </c>
      <c r="H46" s="67">
        <f t="shared" si="10"/>
        <v>0</v>
      </c>
      <c r="I46" s="68">
        <f t="shared" si="11"/>
        <v>0</v>
      </c>
      <c r="J46" s="67">
        <f t="shared" si="12"/>
        <v>0</v>
      </c>
      <c r="K46" s="68">
        <f t="shared" si="13"/>
        <v>0</v>
      </c>
      <c r="L46" s="69">
        <f t="shared" si="14"/>
        <v>41.37</v>
      </c>
      <c r="M46" s="69">
        <f t="shared" si="14"/>
        <v>7.0000000000000007E-2</v>
      </c>
      <c r="N46" s="69">
        <f t="shared" si="15"/>
        <v>0</v>
      </c>
      <c r="O46" s="67">
        <f t="shared" si="16"/>
        <v>0</v>
      </c>
      <c r="P46" s="67">
        <f t="shared" si="16"/>
        <v>0</v>
      </c>
      <c r="Q46" s="66">
        <f t="shared" si="5"/>
        <v>0</v>
      </c>
      <c r="R46" s="66"/>
      <c r="S46" s="69">
        <v>0</v>
      </c>
      <c r="T46" s="69">
        <v>0</v>
      </c>
      <c r="U46" s="69"/>
      <c r="V46" s="69">
        <v>0</v>
      </c>
      <c r="W46" s="66">
        <f t="shared" si="17"/>
        <v>0</v>
      </c>
      <c r="X46" s="66">
        <f t="shared" si="18"/>
        <v>0</v>
      </c>
      <c r="Y46" s="66">
        <f t="shared" si="19"/>
        <v>0</v>
      </c>
    </row>
    <row r="47" spans="1:25" ht="51" outlineLevel="1" x14ac:dyDescent="0.25">
      <c r="A47" s="63" t="s">
        <v>84</v>
      </c>
      <c r="B47" s="98" t="s">
        <v>131</v>
      </c>
      <c r="C47" s="98" t="s">
        <v>151</v>
      </c>
      <c r="D47" s="69">
        <f t="shared" si="6"/>
        <v>0</v>
      </c>
      <c r="E47" s="67">
        <f t="shared" si="7"/>
        <v>0</v>
      </c>
      <c r="F47" s="67">
        <f t="shared" si="8"/>
        <v>0</v>
      </c>
      <c r="G47" s="67">
        <f t="shared" si="9"/>
        <v>0</v>
      </c>
      <c r="H47" s="67">
        <f t="shared" si="10"/>
        <v>0</v>
      </c>
      <c r="I47" s="68">
        <f t="shared" si="11"/>
        <v>0</v>
      </c>
      <c r="J47" s="67">
        <f t="shared" si="12"/>
        <v>0</v>
      </c>
      <c r="K47" s="68">
        <f t="shared" si="13"/>
        <v>0</v>
      </c>
      <c r="L47" s="69">
        <f t="shared" si="14"/>
        <v>1043.42</v>
      </c>
      <c r="M47" s="69">
        <f t="shared" si="14"/>
        <v>8.52</v>
      </c>
      <c r="N47" s="69">
        <f t="shared" si="15"/>
        <v>0</v>
      </c>
      <c r="O47" s="67">
        <f t="shared" si="16"/>
        <v>0</v>
      </c>
      <c r="P47" s="67">
        <f t="shared" si="16"/>
        <v>0</v>
      </c>
      <c r="Q47" s="66">
        <f t="shared" si="5"/>
        <v>0</v>
      </c>
      <c r="R47" s="66"/>
      <c r="S47" s="69">
        <v>0</v>
      </c>
      <c r="T47" s="69">
        <v>0</v>
      </c>
      <c r="U47" s="69"/>
      <c r="V47" s="69">
        <v>0</v>
      </c>
      <c r="W47" s="66">
        <f t="shared" si="17"/>
        <v>0</v>
      </c>
      <c r="X47" s="66">
        <f t="shared" si="18"/>
        <v>0</v>
      </c>
      <c r="Y47" s="66">
        <f t="shared" si="19"/>
        <v>0</v>
      </c>
    </row>
    <row r="48" spans="1:25" ht="51" outlineLevel="1" x14ac:dyDescent="0.25">
      <c r="A48" s="63" t="s">
        <v>124</v>
      </c>
      <c r="B48" s="98" t="s">
        <v>132</v>
      </c>
      <c r="C48" s="98" t="s">
        <v>152</v>
      </c>
      <c r="D48" s="69">
        <f t="shared" si="6"/>
        <v>0</v>
      </c>
      <c r="E48" s="67">
        <f t="shared" si="7"/>
        <v>0</v>
      </c>
      <c r="F48" s="67">
        <f t="shared" si="8"/>
        <v>0</v>
      </c>
      <c r="G48" s="67">
        <f t="shared" si="9"/>
        <v>0</v>
      </c>
      <c r="H48" s="67">
        <f t="shared" si="10"/>
        <v>0</v>
      </c>
      <c r="I48" s="68">
        <f t="shared" si="11"/>
        <v>0</v>
      </c>
      <c r="J48" s="67">
        <f t="shared" si="12"/>
        <v>0</v>
      </c>
      <c r="K48" s="68">
        <f t="shared" si="13"/>
        <v>0</v>
      </c>
      <c r="L48" s="69">
        <f t="shared" si="14"/>
        <v>106.85</v>
      </c>
      <c r="M48" s="69">
        <f t="shared" si="14"/>
        <v>0.16</v>
      </c>
      <c r="N48" s="69">
        <f t="shared" si="15"/>
        <v>0</v>
      </c>
      <c r="O48" s="67">
        <f t="shared" si="16"/>
        <v>0</v>
      </c>
      <c r="P48" s="67">
        <f t="shared" si="16"/>
        <v>0</v>
      </c>
      <c r="Q48" s="66">
        <f t="shared" si="5"/>
        <v>0</v>
      </c>
      <c r="R48" s="66"/>
      <c r="S48" s="69">
        <v>0</v>
      </c>
      <c r="T48" s="69">
        <v>0</v>
      </c>
      <c r="U48" s="69"/>
      <c r="V48" s="69">
        <v>0</v>
      </c>
      <c r="W48" s="66">
        <f t="shared" si="17"/>
        <v>0</v>
      </c>
      <c r="X48" s="66">
        <f t="shared" si="18"/>
        <v>0</v>
      </c>
      <c r="Y48" s="66">
        <f t="shared" si="19"/>
        <v>0</v>
      </c>
    </row>
    <row r="49" spans="1:25" ht="51" outlineLevel="1" x14ac:dyDescent="0.25">
      <c r="A49" s="63" t="s">
        <v>85</v>
      </c>
      <c r="B49" s="98" t="s">
        <v>133</v>
      </c>
      <c r="C49" s="98" t="s">
        <v>153</v>
      </c>
      <c r="D49" s="69">
        <f t="shared" si="6"/>
        <v>0</v>
      </c>
      <c r="E49" s="67">
        <f t="shared" si="7"/>
        <v>0</v>
      </c>
      <c r="F49" s="67">
        <f t="shared" si="8"/>
        <v>0</v>
      </c>
      <c r="G49" s="67">
        <f t="shared" si="9"/>
        <v>0</v>
      </c>
      <c r="H49" s="67">
        <f t="shared" si="10"/>
        <v>0</v>
      </c>
      <c r="I49" s="68">
        <f t="shared" si="11"/>
        <v>0</v>
      </c>
      <c r="J49" s="67">
        <f t="shared" si="12"/>
        <v>0</v>
      </c>
      <c r="K49" s="68">
        <f t="shared" si="13"/>
        <v>0</v>
      </c>
      <c r="L49" s="69">
        <f t="shared" si="14"/>
        <v>3885.32</v>
      </c>
      <c r="M49" s="69">
        <f t="shared" si="14"/>
        <v>50.81</v>
      </c>
      <c r="N49" s="69">
        <f t="shared" si="15"/>
        <v>0</v>
      </c>
      <c r="O49" s="67">
        <f t="shared" si="16"/>
        <v>0</v>
      </c>
      <c r="P49" s="67">
        <f t="shared" si="16"/>
        <v>0</v>
      </c>
      <c r="Q49" s="66">
        <f t="shared" si="5"/>
        <v>0</v>
      </c>
      <c r="R49" s="66"/>
      <c r="S49" s="69">
        <v>0</v>
      </c>
      <c r="T49" s="69">
        <v>0</v>
      </c>
      <c r="U49" s="69"/>
      <c r="V49" s="69">
        <v>0</v>
      </c>
      <c r="W49" s="66">
        <f t="shared" si="17"/>
        <v>0</v>
      </c>
      <c r="X49" s="66">
        <f t="shared" si="18"/>
        <v>0</v>
      </c>
      <c r="Y49" s="66">
        <f t="shared" si="19"/>
        <v>0</v>
      </c>
    </row>
    <row r="50" spans="1:25" ht="51" outlineLevel="1" x14ac:dyDescent="0.25">
      <c r="A50" s="63" t="s">
        <v>47</v>
      </c>
      <c r="B50" s="98" t="s">
        <v>134</v>
      </c>
      <c r="C50" s="98" t="s">
        <v>154</v>
      </c>
      <c r="D50" s="69">
        <f t="shared" si="6"/>
        <v>0</v>
      </c>
      <c r="E50" s="67">
        <f t="shared" si="7"/>
        <v>0</v>
      </c>
      <c r="F50" s="67">
        <f t="shared" si="8"/>
        <v>0</v>
      </c>
      <c r="G50" s="67">
        <f t="shared" si="9"/>
        <v>0</v>
      </c>
      <c r="H50" s="67">
        <f t="shared" si="10"/>
        <v>0</v>
      </c>
      <c r="I50" s="68">
        <f t="shared" si="11"/>
        <v>0</v>
      </c>
      <c r="J50" s="67">
        <f t="shared" si="12"/>
        <v>0</v>
      </c>
      <c r="K50" s="68">
        <f t="shared" si="13"/>
        <v>0</v>
      </c>
      <c r="L50" s="69">
        <f t="shared" si="14"/>
        <v>20.72</v>
      </c>
      <c r="M50" s="69">
        <f t="shared" si="14"/>
        <v>0.03</v>
      </c>
      <c r="N50" s="69">
        <f t="shared" si="15"/>
        <v>0</v>
      </c>
      <c r="O50" s="67">
        <f t="shared" si="16"/>
        <v>0</v>
      </c>
      <c r="P50" s="67">
        <f t="shared" si="16"/>
        <v>0</v>
      </c>
      <c r="Q50" s="66">
        <f t="shared" si="5"/>
        <v>0</v>
      </c>
      <c r="R50" s="66"/>
      <c r="S50" s="69">
        <v>0</v>
      </c>
      <c r="T50" s="69">
        <v>0</v>
      </c>
      <c r="U50" s="69"/>
      <c r="V50" s="69">
        <v>0</v>
      </c>
      <c r="W50" s="66">
        <f t="shared" si="17"/>
        <v>0</v>
      </c>
      <c r="X50" s="66">
        <f t="shared" si="18"/>
        <v>0</v>
      </c>
      <c r="Y50" s="66">
        <f t="shared" si="19"/>
        <v>0</v>
      </c>
    </row>
    <row r="51" spans="1:25" ht="38.25" outlineLevel="1" x14ac:dyDescent="0.25">
      <c r="A51" s="63" t="s">
        <v>48</v>
      </c>
      <c r="B51" s="98" t="s">
        <v>135</v>
      </c>
      <c r="C51" s="98" t="s">
        <v>155</v>
      </c>
      <c r="D51" s="69">
        <f t="shared" si="6"/>
        <v>0</v>
      </c>
      <c r="E51" s="67">
        <f t="shared" si="7"/>
        <v>0</v>
      </c>
      <c r="F51" s="67">
        <f t="shared" si="8"/>
        <v>0</v>
      </c>
      <c r="G51" s="67">
        <f t="shared" si="9"/>
        <v>0</v>
      </c>
      <c r="H51" s="67">
        <f t="shared" si="10"/>
        <v>0</v>
      </c>
      <c r="I51" s="68">
        <f t="shared" si="11"/>
        <v>0</v>
      </c>
      <c r="J51" s="67">
        <f t="shared" si="12"/>
        <v>0</v>
      </c>
      <c r="K51" s="68">
        <f t="shared" si="13"/>
        <v>0</v>
      </c>
      <c r="L51" s="69">
        <f t="shared" si="14"/>
        <v>466.09</v>
      </c>
      <c r="M51" s="69">
        <f t="shared" si="14"/>
        <v>4.3899999999999997</v>
      </c>
      <c r="N51" s="69">
        <f t="shared" si="15"/>
        <v>0</v>
      </c>
      <c r="O51" s="67">
        <f t="shared" si="16"/>
        <v>0</v>
      </c>
      <c r="P51" s="67">
        <f t="shared" si="16"/>
        <v>0</v>
      </c>
      <c r="Q51" s="66">
        <f t="shared" si="5"/>
        <v>0</v>
      </c>
      <c r="R51" s="66"/>
      <c r="S51" s="69">
        <v>0</v>
      </c>
      <c r="T51" s="69">
        <v>0</v>
      </c>
      <c r="U51" s="69"/>
      <c r="V51" s="69">
        <v>0</v>
      </c>
      <c r="W51" s="66">
        <f t="shared" si="17"/>
        <v>0</v>
      </c>
      <c r="X51" s="66">
        <f t="shared" si="18"/>
        <v>0</v>
      </c>
      <c r="Y51" s="66">
        <f t="shared" si="19"/>
        <v>0</v>
      </c>
    </row>
    <row r="52" spans="1:25" ht="51" outlineLevel="1" x14ac:dyDescent="0.25">
      <c r="A52" s="63" t="s">
        <v>49</v>
      </c>
      <c r="B52" s="98" t="s">
        <v>136</v>
      </c>
      <c r="C52" s="98" t="s">
        <v>156</v>
      </c>
      <c r="D52" s="69">
        <f t="shared" si="6"/>
        <v>0</v>
      </c>
      <c r="E52" s="67">
        <f t="shared" si="7"/>
        <v>0</v>
      </c>
      <c r="F52" s="67">
        <f t="shared" si="8"/>
        <v>0</v>
      </c>
      <c r="G52" s="67">
        <f t="shared" si="9"/>
        <v>0</v>
      </c>
      <c r="H52" s="67">
        <f t="shared" si="10"/>
        <v>0</v>
      </c>
      <c r="I52" s="68">
        <f t="shared" si="11"/>
        <v>0</v>
      </c>
      <c r="J52" s="67">
        <f t="shared" si="12"/>
        <v>0</v>
      </c>
      <c r="K52" s="68">
        <f t="shared" si="13"/>
        <v>0</v>
      </c>
      <c r="L52" s="69">
        <f t="shared" si="14"/>
        <v>148.55000000000001</v>
      </c>
      <c r="M52" s="69">
        <f t="shared" si="14"/>
        <v>0.86</v>
      </c>
      <c r="N52" s="69">
        <f t="shared" si="15"/>
        <v>0</v>
      </c>
      <c r="O52" s="67">
        <f t="shared" si="16"/>
        <v>0</v>
      </c>
      <c r="P52" s="67">
        <f t="shared" si="16"/>
        <v>0</v>
      </c>
      <c r="Q52" s="66">
        <f t="shared" si="5"/>
        <v>0</v>
      </c>
      <c r="R52" s="66"/>
      <c r="S52" s="69">
        <v>0</v>
      </c>
      <c r="T52" s="69">
        <v>0</v>
      </c>
      <c r="U52" s="69"/>
      <c r="V52" s="69">
        <v>0</v>
      </c>
      <c r="W52" s="66">
        <f t="shared" si="17"/>
        <v>0</v>
      </c>
      <c r="X52" s="66">
        <f t="shared" si="18"/>
        <v>0</v>
      </c>
      <c r="Y52" s="66">
        <f t="shared" si="19"/>
        <v>0</v>
      </c>
    </row>
    <row r="53" spans="1:25" ht="51" outlineLevel="1" x14ac:dyDescent="0.25">
      <c r="A53" s="63" t="s">
        <v>50</v>
      </c>
      <c r="B53" s="98" t="s">
        <v>137</v>
      </c>
      <c r="C53" s="98" t="s">
        <v>157</v>
      </c>
      <c r="D53" s="69">
        <f t="shared" si="6"/>
        <v>0</v>
      </c>
      <c r="E53" s="67">
        <f t="shared" si="7"/>
        <v>0</v>
      </c>
      <c r="F53" s="67">
        <f t="shared" si="8"/>
        <v>0</v>
      </c>
      <c r="G53" s="67">
        <f t="shared" si="9"/>
        <v>0</v>
      </c>
      <c r="H53" s="67">
        <f t="shared" si="10"/>
        <v>0</v>
      </c>
      <c r="I53" s="68">
        <f t="shared" si="11"/>
        <v>0</v>
      </c>
      <c r="J53" s="67">
        <f t="shared" si="12"/>
        <v>0</v>
      </c>
      <c r="K53" s="68">
        <f t="shared" si="13"/>
        <v>0</v>
      </c>
      <c r="L53" s="69">
        <f t="shared" si="14"/>
        <v>62.65</v>
      </c>
      <c r="M53" s="69">
        <f t="shared" si="14"/>
        <v>0.09</v>
      </c>
      <c r="N53" s="69">
        <f t="shared" si="15"/>
        <v>0</v>
      </c>
      <c r="O53" s="67">
        <f t="shared" si="16"/>
        <v>0</v>
      </c>
      <c r="P53" s="67">
        <f t="shared" si="16"/>
        <v>0</v>
      </c>
      <c r="Q53" s="66">
        <f t="shared" si="5"/>
        <v>0</v>
      </c>
      <c r="R53" s="66"/>
      <c r="S53" s="69">
        <v>0</v>
      </c>
      <c r="T53" s="69">
        <v>0</v>
      </c>
      <c r="U53" s="69"/>
      <c r="V53" s="69">
        <v>0</v>
      </c>
      <c r="W53" s="66">
        <f t="shared" si="17"/>
        <v>0</v>
      </c>
      <c r="X53" s="66">
        <f t="shared" si="18"/>
        <v>0</v>
      </c>
      <c r="Y53" s="66">
        <f t="shared" si="19"/>
        <v>0</v>
      </c>
    </row>
    <row r="54" spans="1:25" ht="51" outlineLevel="1" x14ac:dyDescent="0.25">
      <c r="A54" s="63" t="s">
        <v>51</v>
      </c>
      <c r="B54" s="98" t="s">
        <v>138</v>
      </c>
      <c r="C54" s="98" t="s">
        <v>158</v>
      </c>
      <c r="D54" s="69">
        <f t="shared" si="6"/>
        <v>0</v>
      </c>
      <c r="E54" s="67">
        <f t="shared" si="7"/>
        <v>0</v>
      </c>
      <c r="F54" s="67">
        <f t="shared" si="8"/>
        <v>0</v>
      </c>
      <c r="G54" s="67">
        <f t="shared" si="9"/>
        <v>0</v>
      </c>
      <c r="H54" s="67">
        <f t="shared" si="10"/>
        <v>0</v>
      </c>
      <c r="I54" s="68">
        <f t="shared" si="11"/>
        <v>0</v>
      </c>
      <c r="J54" s="67">
        <f t="shared" si="12"/>
        <v>0</v>
      </c>
      <c r="K54" s="68">
        <f t="shared" si="13"/>
        <v>0</v>
      </c>
      <c r="L54" s="69">
        <f t="shared" si="14"/>
        <v>81.53</v>
      </c>
      <c r="M54" s="69">
        <f t="shared" si="14"/>
        <v>0.12</v>
      </c>
      <c r="N54" s="69">
        <f t="shared" si="15"/>
        <v>0</v>
      </c>
      <c r="O54" s="67">
        <f t="shared" si="16"/>
        <v>0</v>
      </c>
      <c r="P54" s="67">
        <f t="shared" si="16"/>
        <v>0</v>
      </c>
      <c r="Q54" s="66">
        <f t="shared" si="5"/>
        <v>0</v>
      </c>
      <c r="R54" s="66"/>
      <c r="S54" s="69">
        <v>0</v>
      </c>
      <c r="T54" s="69">
        <v>0</v>
      </c>
      <c r="U54" s="69"/>
      <c r="V54" s="69">
        <v>0</v>
      </c>
      <c r="W54" s="66">
        <f t="shared" si="17"/>
        <v>0</v>
      </c>
      <c r="X54" s="66">
        <f t="shared" si="18"/>
        <v>0</v>
      </c>
      <c r="Y54" s="66">
        <f t="shared" si="19"/>
        <v>0</v>
      </c>
    </row>
    <row r="55" spans="1:25" ht="51" outlineLevel="1" x14ac:dyDescent="0.25">
      <c r="A55" s="63" t="s">
        <v>52</v>
      </c>
      <c r="B55" s="98" t="s">
        <v>139</v>
      </c>
      <c r="C55" s="98" t="s">
        <v>159</v>
      </c>
      <c r="D55" s="69">
        <f t="shared" si="6"/>
        <v>0</v>
      </c>
      <c r="E55" s="67">
        <f t="shared" si="7"/>
        <v>0</v>
      </c>
      <c r="F55" s="67">
        <f t="shared" si="8"/>
        <v>0</v>
      </c>
      <c r="G55" s="67">
        <f t="shared" si="9"/>
        <v>0</v>
      </c>
      <c r="H55" s="67">
        <f t="shared" si="10"/>
        <v>0</v>
      </c>
      <c r="I55" s="68">
        <f t="shared" si="11"/>
        <v>0</v>
      </c>
      <c r="J55" s="67">
        <f t="shared" si="12"/>
        <v>0</v>
      </c>
      <c r="K55" s="68">
        <f t="shared" si="13"/>
        <v>0</v>
      </c>
      <c r="L55" s="69">
        <f t="shared" si="14"/>
        <v>50.85</v>
      </c>
      <c r="M55" s="69">
        <f t="shared" si="14"/>
        <v>0.08</v>
      </c>
      <c r="N55" s="69">
        <f t="shared" si="15"/>
        <v>0</v>
      </c>
      <c r="O55" s="67">
        <f t="shared" si="16"/>
        <v>0</v>
      </c>
      <c r="P55" s="67">
        <f t="shared" si="16"/>
        <v>0</v>
      </c>
      <c r="Q55" s="66">
        <f t="shared" si="5"/>
        <v>0</v>
      </c>
      <c r="R55" s="66"/>
      <c r="S55" s="69">
        <v>0</v>
      </c>
      <c r="T55" s="69">
        <v>0</v>
      </c>
      <c r="U55" s="69"/>
      <c r="V55" s="69">
        <v>0</v>
      </c>
      <c r="W55" s="66">
        <f t="shared" si="17"/>
        <v>0</v>
      </c>
      <c r="X55" s="66">
        <f t="shared" si="18"/>
        <v>0</v>
      </c>
      <c r="Y55" s="66">
        <f t="shared" si="19"/>
        <v>0</v>
      </c>
    </row>
    <row r="56" spans="1:25" ht="51" outlineLevel="1" x14ac:dyDescent="0.25">
      <c r="A56" s="63" t="s">
        <v>53</v>
      </c>
      <c r="B56" s="98" t="s">
        <v>140</v>
      </c>
      <c r="C56" s="98" t="s">
        <v>160</v>
      </c>
      <c r="D56" s="69">
        <f t="shared" si="6"/>
        <v>0</v>
      </c>
      <c r="E56" s="67">
        <f t="shared" si="7"/>
        <v>0</v>
      </c>
      <c r="F56" s="67">
        <f t="shared" si="8"/>
        <v>0</v>
      </c>
      <c r="G56" s="67">
        <f t="shared" si="9"/>
        <v>0</v>
      </c>
      <c r="H56" s="67">
        <f t="shared" si="10"/>
        <v>0</v>
      </c>
      <c r="I56" s="68">
        <f t="shared" si="11"/>
        <v>0</v>
      </c>
      <c r="J56" s="67">
        <f t="shared" si="12"/>
        <v>0</v>
      </c>
      <c r="K56" s="68">
        <f t="shared" si="13"/>
        <v>0</v>
      </c>
      <c r="L56" s="69">
        <f t="shared" si="14"/>
        <v>955.3</v>
      </c>
      <c r="M56" s="69">
        <f t="shared" si="14"/>
        <v>16.559999999999999</v>
      </c>
      <c r="N56" s="69">
        <f t="shared" si="15"/>
        <v>0</v>
      </c>
      <c r="O56" s="67">
        <f t="shared" si="16"/>
        <v>0</v>
      </c>
      <c r="P56" s="67">
        <f t="shared" si="16"/>
        <v>0</v>
      </c>
      <c r="Q56" s="66">
        <f t="shared" si="5"/>
        <v>0</v>
      </c>
      <c r="R56" s="66"/>
      <c r="S56" s="69">
        <v>0</v>
      </c>
      <c r="T56" s="69">
        <v>0</v>
      </c>
      <c r="U56" s="69"/>
      <c r="V56" s="69">
        <v>0</v>
      </c>
      <c r="W56" s="66">
        <f t="shared" si="17"/>
        <v>0</v>
      </c>
      <c r="X56" s="66">
        <f t="shared" si="18"/>
        <v>0</v>
      </c>
      <c r="Y56" s="66">
        <f t="shared" si="19"/>
        <v>0</v>
      </c>
    </row>
    <row r="57" spans="1:25" ht="51" outlineLevel="1" x14ac:dyDescent="0.25">
      <c r="A57" s="63" t="s">
        <v>94</v>
      </c>
      <c r="B57" s="98" t="s">
        <v>141</v>
      </c>
      <c r="C57" s="98" t="s">
        <v>161</v>
      </c>
      <c r="D57" s="69">
        <f t="shared" si="6"/>
        <v>0</v>
      </c>
      <c r="E57" s="67">
        <f t="shared" si="7"/>
        <v>0</v>
      </c>
      <c r="F57" s="67">
        <f t="shared" si="8"/>
        <v>0</v>
      </c>
      <c r="G57" s="67">
        <f t="shared" si="9"/>
        <v>0</v>
      </c>
      <c r="H57" s="67">
        <f t="shared" si="10"/>
        <v>0</v>
      </c>
      <c r="I57" s="68">
        <f t="shared" si="11"/>
        <v>0</v>
      </c>
      <c r="J57" s="67">
        <f t="shared" si="12"/>
        <v>0</v>
      </c>
      <c r="K57" s="68">
        <f t="shared" si="13"/>
        <v>0</v>
      </c>
      <c r="L57" s="69">
        <f t="shared" si="14"/>
        <v>11.7</v>
      </c>
      <c r="M57" s="69">
        <f t="shared" si="14"/>
        <v>0.02</v>
      </c>
      <c r="N57" s="69">
        <f t="shared" si="15"/>
        <v>0</v>
      </c>
      <c r="O57" s="67">
        <f t="shared" si="16"/>
        <v>0</v>
      </c>
      <c r="P57" s="67">
        <f t="shared" si="16"/>
        <v>0</v>
      </c>
      <c r="Q57" s="66">
        <f t="shared" si="5"/>
        <v>0</v>
      </c>
      <c r="R57" s="66"/>
      <c r="S57" s="69">
        <v>0</v>
      </c>
      <c r="T57" s="69">
        <v>0</v>
      </c>
      <c r="U57" s="69"/>
      <c r="V57" s="69">
        <v>0</v>
      </c>
      <c r="W57" s="66">
        <f t="shared" si="17"/>
        <v>0</v>
      </c>
      <c r="X57" s="66">
        <f t="shared" si="18"/>
        <v>0</v>
      </c>
      <c r="Y57" s="66">
        <f t="shared" si="19"/>
        <v>0</v>
      </c>
    </row>
    <row r="58" spans="1:25" ht="51" outlineLevel="1" x14ac:dyDescent="0.25">
      <c r="A58" s="63" t="s">
        <v>95</v>
      </c>
      <c r="B58" s="98" t="s">
        <v>142</v>
      </c>
      <c r="C58" s="98" t="s">
        <v>162</v>
      </c>
      <c r="D58" s="69">
        <f t="shared" si="6"/>
        <v>0</v>
      </c>
      <c r="E58" s="67">
        <f t="shared" si="7"/>
        <v>0</v>
      </c>
      <c r="F58" s="67">
        <f t="shared" si="8"/>
        <v>0</v>
      </c>
      <c r="G58" s="67">
        <f t="shared" si="9"/>
        <v>0</v>
      </c>
      <c r="H58" s="67">
        <f t="shared" si="10"/>
        <v>0</v>
      </c>
      <c r="I58" s="68">
        <f t="shared" si="11"/>
        <v>0</v>
      </c>
      <c r="J58" s="67">
        <f t="shared" si="12"/>
        <v>0</v>
      </c>
      <c r="K58" s="68">
        <f t="shared" si="13"/>
        <v>0</v>
      </c>
      <c r="L58" s="69">
        <f t="shared" si="14"/>
        <v>253.15</v>
      </c>
      <c r="M58" s="69">
        <f t="shared" si="14"/>
        <v>3.9</v>
      </c>
      <c r="N58" s="69">
        <f t="shared" si="15"/>
        <v>0</v>
      </c>
      <c r="O58" s="67">
        <f t="shared" si="16"/>
        <v>0</v>
      </c>
      <c r="P58" s="67">
        <f t="shared" si="16"/>
        <v>0</v>
      </c>
      <c r="Q58" s="66">
        <f t="shared" si="5"/>
        <v>0</v>
      </c>
      <c r="R58" s="66"/>
      <c r="S58" s="69">
        <v>0</v>
      </c>
      <c r="T58" s="69">
        <v>0</v>
      </c>
      <c r="U58" s="69"/>
      <c r="V58" s="69">
        <v>0</v>
      </c>
      <c r="W58" s="66">
        <f t="shared" si="17"/>
        <v>0</v>
      </c>
      <c r="X58" s="66">
        <f t="shared" si="18"/>
        <v>0</v>
      </c>
      <c r="Y58" s="66">
        <f t="shared" si="19"/>
        <v>0</v>
      </c>
    </row>
    <row r="59" spans="1:25" ht="51" outlineLevel="1" x14ac:dyDescent="0.25">
      <c r="A59" s="63" t="s">
        <v>96</v>
      </c>
      <c r="B59" s="98" t="s">
        <v>143</v>
      </c>
      <c r="C59" s="98" t="s">
        <v>163</v>
      </c>
      <c r="D59" s="69">
        <f t="shared" si="6"/>
        <v>0</v>
      </c>
      <c r="E59" s="67">
        <f t="shared" si="7"/>
        <v>0</v>
      </c>
      <c r="F59" s="67">
        <f t="shared" si="8"/>
        <v>0</v>
      </c>
      <c r="G59" s="67">
        <f t="shared" si="9"/>
        <v>0</v>
      </c>
      <c r="H59" s="67">
        <f t="shared" si="10"/>
        <v>0</v>
      </c>
      <c r="I59" s="68">
        <f t="shared" si="11"/>
        <v>0</v>
      </c>
      <c r="J59" s="67">
        <f t="shared" si="12"/>
        <v>0</v>
      </c>
      <c r="K59" s="68">
        <f t="shared" si="13"/>
        <v>0</v>
      </c>
      <c r="L59" s="69">
        <f t="shared" si="14"/>
        <v>1.35</v>
      </c>
      <c r="M59" s="69">
        <f t="shared" si="14"/>
        <v>0</v>
      </c>
      <c r="N59" s="69">
        <f t="shared" si="15"/>
        <v>0</v>
      </c>
      <c r="O59" s="67">
        <f t="shared" si="16"/>
        <v>0</v>
      </c>
      <c r="P59" s="67">
        <f t="shared" si="16"/>
        <v>0</v>
      </c>
      <c r="Q59" s="66">
        <f t="shared" si="5"/>
        <v>0</v>
      </c>
      <c r="R59" s="66"/>
      <c r="S59" s="69">
        <v>0</v>
      </c>
      <c r="T59" s="69">
        <v>0</v>
      </c>
      <c r="U59" s="69"/>
      <c r="V59" s="69">
        <v>0</v>
      </c>
      <c r="W59" s="66">
        <f t="shared" si="17"/>
        <v>0</v>
      </c>
      <c r="X59" s="66">
        <f t="shared" si="18"/>
        <v>0</v>
      </c>
      <c r="Y59" s="66">
        <f t="shared" si="19"/>
        <v>0</v>
      </c>
    </row>
    <row r="60" spans="1:25" ht="51" outlineLevel="1" x14ac:dyDescent="0.25">
      <c r="A60" s="63" t="s">
        <v>97</v>
      </c>
      <c r="B60" s="98" t="s">
        <v>144</v>
      </c>
      <c r="C60" s="98" t="s">
        <v>164</v>
      </c>
      <c r="D60" s="69">
        <f t="shared" si="6"/>
        <v>0</v>
      </c>
      <c r="E60" s="67">
        <f t="shared" si="7"/>
        <v>0</v>
      </c>
      <c r="F60" s="67">
        <f t="shared" si="8"/>
        <v>0</v>
      </c>
      <c r="G60" s="67">
        <f t="shared" si="9"/>
        <v>0</v>
      </c>
      <c r="H60" s="67">
        <f t="shared" si="10"/>
        <v>0</v>
      </c>
      <c r="I60" s="68">
        <f t="shared" si="11"/>
        <v>0</v>
      </c>
      <c r="J60" s="67">
        <f t="shared" si="12"/>
        <v>0</v>
      </c>
      <c r="K60" s="68">
        <f t="shared" si="13"/>
        <v>0</v>
      </c>
      <c r="L60" s="69">
        <f t="shared" si="14"/>
        <v>51.83</v>
      </c>
      <c r="M60" s="69">
        <f t="shared" si="14"/>
        <v>0.72</v>
      </c>
      <c r="N60" s="69">
        <f t="shared" si="15"/>
        <v>0</v>
      </c>
      <c r="O60" s="67">
        <f t="shared" si="16"/>
        <v>0</v>
      </c>
      <c r="P60" s="67">
        <f t="shared" si="16"/>
        <v>0</v>
      </c>
      <c r="Q60" s="66">
        <f t="shared" si="5"/>
        <v>0</v>
      </c>
      <c r="R60" s="66"/>
      <c r="S60" s="69">
        <v>0</v>
      </c>
      <c r="T60" s="69">
        <v>0</v>
      </c>
      <c r="U60" s="69"/>
      <c r="V60" s="69">
        <v>0</v>
      </c>
      <c r="W60" s="66">
        <f t="shared" si="17"/>
        <v>0</v>
      </c>
      <c r="X60" s="66">
        <f t="shared" si="18"/>
        <v>0</v>
      </c>
      <c r="Y60" s="66">
        <f t="shared" si="19"/>
        <v>0</v>
      </c>
    </row>
    <row r="61" spans="1:25" outlineLevel="1" x14ac:dyDescent="0.25">
      <c r="A61" s="90"/>
      <c r="B61" s="90"/>
      <c r="C61" s="91" t="s">
        <v>78</v>
      </c>
      <c r="D61" s="92">
        <f>SUM(D41:D60)</f>
        <v>0</v>
      </c>
      <c r="E61" s="92">
        <f>SUM(E41:E60)</f>
        <v>0</v>
      </c>
      <c r="F61" s="92">
        <f>SUM(F41:F60)</f>
        <v>0</v>
      </c>
      <c r="G61" s="92">
        <f>SUM(G41:G60)</f>
        <v>0</v>
      </c>
      <c r="H61" s="92">
        <f>SUM(H41:H60)</f>
        <v>0</v>
      </c>
      <c r="I61" s="92">
        <f t="shared" ref="I61:V61" si="20">I41+I42+I43+I44+I45+I59+I60</f>
        <v>0</v>
      </c>
      <c r="J61" s="92">
        <f>SUM(J41:J60)</f>
        <v>0</v>
      </c>
      <c r="K61" s="92">
        <f t="shared" si="20"/>
        <v>0</v>
      </c>
      <c r="L61" s="92">
        <f t="shared" ref="L61:Q61" si="21">SUM(L41:L60)</f>
        <v>13864.51</v>
      </c>
      <c r="M61" s="92">
        <f t="shared" si="21"/>
        <v>235.66000000000003</v>
      </c>
      <c r="N61" s="92">
        <f t="shared" si="21"/>
        <v>0</v>
      </c>
      <c r="O61" s="92">
        <f t="shared" si="21"/>
        <v>0</v>
      </c>
      <c r="P61" s="92">
        <f t="shared" si="21"/>
        <v>0</v>
      </c>
      <c r="Q61" s="92">
        <f t="shared" si="21"/>
        <v>0</v>
      </c>
      <c r="R61" s="92"/>
      <c r="S61" s="92">
        <f t="shared" si="20"/>
        <v>0</v>
      </c>
      <c r="T61" s="92">
        <f t="shared" si="20"/>
        <v>0</v>
      </c>
      <c r="U61" s="92"/>
      <c r="V61" s="92">
        <f t="shared" si="20"/>
        <v>0</v>
      </c>
      <c r="W61" s="92">
        <f>SUM(W41:W60)</f>
        <v>0</v>
      </c>
      <c r="X61" s="92">
        <f>SUM(X41:X60)</f>
        <v>0</v>
      </c>
      <c r="Y61" s="92">
        <f>SUM(Y41:Y60)</f>
        <v>0</v>
      </c>
    </row>
    <row r="62" spans="1:25" ht="13.9" customHeight="1" x14ac:dyDescent="0.25">
      <c r="D62" s="42"/>
    </row>
    <row r="63" spans="1:25" ht="13.9" customHeight="1" x14ac:dyDescent="0.25">
      <c r="D63" s="42"/>
      <c r="I63" s="42"/>
    </row>
    <row r="64" spans="1:25" ht="13.9" customHeight="1" x14ac:dyDescent="0.25">
      <c r="D64" s="42"/>
    </row>
    <row r="65" spans="1:25" x14ac:dyDescent="0.25">
      <c r="B65" s="173"/>
      <c r="C65" s="173"/>
      <c r="E65" s="166" t="s">
        <v>102</v>
      </c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S65" s="46"/>
      <c r="Y65" s="42"/>
    </row>
    <row r="66" spans="1:25" x14ac:dyDescent="0.25">
      <c r="Y66" s="42"/>
    </row>
    <row r="67" spans="1:25" x14ac:dyDescent="0.25">
      <c r="A67" s="160" t="s">
        <v>42</v>
      </c>
      <c r="B67" s="155" t="s">
        <v>59</v>
      </c>
      <c r="C67" s="155" t="s">
        <v>60</v>
      </c>
      <c r="D67" s="167" t="s">
        <v>61</v>
      </c>
      <c r="E67" s="168"/>
      <c r="F67" s="168"/>
      <c r="G67" s="168"/>
      <c r="H67" s="168"/>
      <c r="I67" s="64"/>
      <c r="J67" s="64"/>
      <c r="K67" s="64"/>
      <c r="L67" s="155" t="s">
        <v>62</v>
      </c>
      <c r="M67" s="155"/>
      <c r="N67" s="94"/>
      <c r="O67" s="155" t="s">
        <v>63</v>
      </c>
      <c r="P67" s="155"/>
      <c r="Q67" s="155"/>
      <c r="R67" s="94"/>
      <c r="S67" s="62"/>
      <c r="T67" s="155" t="s">
        <v>64</v>
      </c>
      <c r="U67" s="155"/>
      <c r="V67" s="155"/>
      <c r="W67" s="155"/>
      <c r="X67" s="160" t="s">
        <v>93</v>
      </c>
      <c r="Y67" s="163" t="s">
        <v>65</v>
      </c>
    </row>
    <row r="68" spans="1:25" x14ac:dyDescent="0.25">
      <c r="A68" s="171"/>
      <c r="B68" s="155"/>
      <c r="C68" s="155"/>
      <c r="D68" s="155" t="s">
        <v>66</v>
      </c>
      <c r="E68" s="155" t="s">
        <v>67</v>
      </c>
      <c r="F68" s="155"/>
      <c r="G68" s="155"/>
      <c r="H68" s="155"/>
      <c r="I68" s="65"/>
      <c r="J68" s="169" t="s">
        <v>88</v>
      </c>
      <c r="K68" s="170"/>
      <c r="L68" s="155" t="s">
        <v>68</v>
      </c>
      <c r="M68" s="155" t="s">
        <v>69</v>
      </c>
      <c r="N68" s="155" t="s">
        <v>115</v>
      </c>
      <c r="O68" s="155" t="s">
        <v>70</v>
      </c>
      <c r="P68" s="155" t="s">
        <v>71</v>
      </c>
      <c r="Q68" s="155" t="s">
        <v>54</v>
      </c>
      <c r="R68" s="155" t="s">
        <v>116</v>
      </c>
      <c r="S68" s="155" t="s">
        <v>72</v>
      </c>
      <c r="T68" s="155" t="s">
        <v>91</v>
      </c>
      <c r="U68" s="155" t="s">
        <v>117</v>
      </c>
      <c r="V68" s="155" t="s">
        <v>73</v>
      </c>
      <c r="W68" s="155" t="s">
        <v>92</v>
      </c>
      <c r="X68" s="161"/>
      <c r="Y68" s="164"/>
    </row>
    <row r="69" spans="1:25" ht="36" customHeight="1" x14ac:dyDescent="0.25">
      <c r="A69" s="172"/>
      <c r="B69" s="155"/>
      <c r="C69" s="155"/>
      <c r="D69" s="155"/>
      <c r="E69" s="62" t="s">
        <v>74</v>
      </c>
      <c r="F69" s="62" t="s">
        <v>75</v>
      </c>
      <c r="G69" s="62" t="s">
        <v>76</v>
      </c>
      <c r="H69" s="62" t="s">
        <v>77</v>
      </c>
      <c r="I69" s="62" t="s">
        <v>90</v>
      </c>
      <c r="J69" s="62" t="s">
        <v>89</v>
      </c>
      <c r="K69" s="62" t="s">
        <v>90</v>
      </c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62"/>
      <c r="Y69" s="165"/>
    </row>
    <row r="70" spans="1:25" x14ac:dyDescent="0.25">
      <c r="A70" s="61">
        <v>1</v>
      </c>
      <c r="B70" s="62">
        <v>2</v>
      </c>
      <c r="C70" s="62">
        <v>3</v>
      </c>
      <c r="D70" s="62">
        <v>4</v>
      </c>
      <c r="E70" s="62">
        <v>5</v>
      </c>
      <c r="F70" s="62">
        <v>6</v>
      </c>
      <c r="G70" s="62">
        <v>7</v>
      </c>
      <c r="H70" s="62">
        <v>8</v>
      </c>
      <c r="I70" s="62" t="s">
        <v>85</v>
      </c>
      <c r="J70" s="62" t="s">
        <v>47</v>
      </c>
      <c r="K70" s="62" t="s">
        <v>48</v>
      </c>
      <c r="L70" s="62" t="s">
        <v>49</v>
      </c>
      <c r="M70" s="62" t="s">
        <v>50</v>
      </c>
      <c r="N70" s="94" t="s">
        <v>51</v>
      </c>
      <c r="O70" s="62" t="s">
        <v>52</v>
      </c>
      <c r="P70" s="62" t="s">
        <v>53</v>
      </c>
      <c r="Q70" s="62" t="s">
        <v>94</v>
      </c>
      <c r="R70" s="94" t="s">
        <v>95</v>
      </c>
      <c r="S70" s="62" t="s">
        <v>96</v>
      </c>
      <c r="T70" s="62" t="s">
        <v>97</v>
      </c>
      <c r="U70" s="94" t="s">
        <v>98</v>
      </c>
      <c r="V70" s="62" t="s">
        <v>99</v>
      </c>
      <c r="W70" s="62" t="s">
        <v>118</v>
      </c>
      <c r="X70" s="62" t="s">
        <v>119</v>
      </c>
      <c r="Y70" s="62" t="s">
        <v>120</v>
      </c>
    </row>
    <row r="71" spans="1:25" ht="51" x14ac:dyDescent="0.25">
      <c r="A71" s="63" t="s">
        <v>39</v>
      </c>
      <c r="B71" s="98" t="s">
        <v>125</v>
      </c>
      <c r="C71" s="98" t="s">
        <v>145</v>
      </c>
      <c r="D71" s="69">
        <f>E71+F71+H71+I71</f>
        <v>0</v>
      </c>
      <c r="E71" s="67"/>
      <c r="F71" s="67"/>
      <c r="G71" s="67"/>
      <c r="H71" s="67"/>
      <c r="I71" s="68"/>
      <c r="J71" s="67"/>
      <c r="K71" s="68"/>
      <c r="L71" s="69"/>
      <c r="M71" s="69"/>
      <c r="N71" s="69"/>
      <c r="O71" s="67"/>
      <c r="P71" s="67"/>
      <c r="Q71" s="66">
        <f t="shared" ref="Q71:Q90" si="22">D71+O71+P71</f>
        <v>0</v>
      </c>
      <c r="R71" s="66"/>
      <c r="S71" s="69"/>
      <c r="T71" s="69"/>
      <c r="U71" s="69"/>
      <c r="V71" s="69"/>
      <c r="W71" s="66">
        <f t="shared" ref="W71:W90" si="23">Q71-H71-I71</f>
        <v>0</v>
      </c>
      <c r="X71" s="66">
        <f t="shared" ref="X71:X90" si="24">H71+I71-J71-K71</f>
        <v>0</v>
      </c>
      <c r="Y71" s="66">
        <f>S71+T71+W71+X71</f>
        <v>0</v>
      </c>
    </row>
    <row r="72" spans="1:25" ht="51" x14ac:dyDescent="0.25">
      <c r="A72" s="63" t="s">
        <v>40</v>
      </c>
      <c r="B72" s="98" t="s">
        <v>126</v>
      </c>
      <c r="C72" s="98" t="s">
        <v>146</v>
      </c>
      <c r="D72" s="69">
        <f t="shared" ref="D72:D90" si="25">E72+F72+H72+I72</f>
        <v>0</v>
      </c>
      <c r="E72" s="67"/>
      <c r="F72" s="67"/>
      <c r="G72" s="67"/>
      <c r="H72" s="67"/>
      <c r="I72" s="67"/>
      <c r="J72" s="67"/>
      <c r="K72" s="67"/>
      <c r="L72" s="69"/>
      <c r="M72" s="69"/>
      <c r="N72" s="69"/>
      <c r="O72" s="67"/>
      <c r="P72" s="67"/>
      <c r="Q72" s="66">
        <f t="shared" si="22"/>
        <v>0</v>
      </c>
      <c r="R72" s="66"/>
      <c r="S72" s="69"/>
      <c r="T72" s="69"/>
      <c r="U72" s="69"/>
      <c r="V72" s="69"/>
      <c r="W72" s="66">
        <f t="shared" si="23"/>
        <v>0</v>
      </c>
      <c r="X72" s="66">
        <f t="shared" si="24"/>
        <v>0</v>
      </c>
      <c r="Y72" s="66">
        <f t="shared" ref="Y72:Y90" si="26">S72+T72+W72+X72</f>
        <v>0</v>
      </c>
    </row>
    <row r="73" spans="1:25" ht="51" x14ac:dyDescent="0.25">
      <c r="A73" s="63" t="s">
        <v>41</v>
      </c>
      <c r="B73" s="98" t="s">
        <v>127</v>
      </c>
      <c r="C73" s="98" t="s">
        <v>147</v>
      </c>
      <c r="D73" s="69">
        <f t="shared" si="25"/>
        <v>0</v>
      </c>
      <c r="E73" s="67"/>
      <c r="F73" s="67"/>
      <c r="G73" s="67"/>
      <c r="H73" s="67"/>
      <c r="I73" s="67"/>
      <c r="J73" s="67"/>
      <c r="K73" s="67"/>
      <c r="L73" s="69"/>
      <c r="M73" s="69"/>
      <c r="N73" s="69"/>
      <c r="O73" s="67"/>
      <c r="P73" s="67"/>
      <c r="Q73" s="66">
        <f t="shared" si="22"/>
        <v>0</v>
      </c>
      <c r="R73" s="66"/>
      <c r="S73" s="69"/>
      <c r="T73" s="69"/>
      <c r="U73" s="69"/>
      <c r="V73" s="69"/>
      <c r="W73" s="66">
        <f t="shared" si="23"/>
        <v>0</v>
      </c>
      <c r="X73" s="66">
        <f t="shared" si="24"/>
        <v>0</v>
      </c>
      <c r="Y73" s="66">
        <f t="shared" si="26"/>
        <v>0</v>
      </c>
    </row>
    <row r="74" spans="1:25" ht="51" x14ac:dyDescent="0.25">
      <c r="A74" s="63" t="s">
        <v>83</v>
      </c>
      <c r="B74" s="98" t="s">
        <v>128</v>
      </c>
      <c r="C74" s="98" t="s">
        <v>148</v>
      </c>
      <c r="D74" s="69">
        <f t="shared" si="25"/>
        <v>0</v>
      </c>
      <c r="E74" s="67"/>
      <c r="F74" s="67"/>
      <c r="G74" s="67"/>
      <c r="H74" s="67"/>
      <c r="I74" s="67"/>
      <c r="J74" s="67"/>
      <c r="K74" s="67"/>
      <c r="L74" s="69"/>
      <c r="M74" s="69"/>
      <c r="N74" s="69"/>
      <c r="O74" s="67"/>
      <c r="P74" s="67"/>
      <c r="Q74" s="66">
        <f t="shared" si="22"/>
        <v>0</v>
      </c>
      <c r="R74" s="66"/>
      <c r="S74" s="69"/>
      <c r="T74" s="69"/>
      <c r="U74" s="69"/>
      <c r="V74" s="69"/>
      <c r="W74" s="66">
        <f t="shared" si="23"/>
        <v>0</v>
      </c>
      <c r="X74" s="66">
        <f t="shared" si="24"/>
        <v>0</v>
      </c>
      <c r="Y74" s="66">
        <f t="shared" si="26"/>
        <v>0</v>
      </c>
    </row>
    <row r="75" spans="1:25" ht="51" x14ac:dyDescent="0.25">
      <c r="A75" s="63" t="s">
        <v>80</v>
      </c>
      <c r="B75" s="98" t="s">
        <v>129</v>
      </c>
      <c r="C75" s="98" t="s">
        <v>149</v>
      </c>
      <c r="D75" s="69">
        <f t="shared" si="25"/>
        <v>0</v>
      </c>
      <c r="E75" s="67"/>
      <c r="F75" s="67"/>
      <c r="G75" s="67"/>
      <c r="H75" s="67"/>
      <c r="I75" s="67"/>
      <c r="J75" s="67"/>
      <c r="K75" s="67"/>
      <c r="L75" s="69"/>
      <c r="M75" s="69"/>
      <c r="N75" s="69"/>
      <c r="O75" s="67"/>
      <c r="P75" s="67"/>
      <c r="Q75" s="66">
        <f t="shared" si="22"/>
        <v>0</v>
      </c>
      <c r="R75" s="66"/>
      <c r="S75" s="69"/>
      <c r="T75" s="69"/>
      <c r="U75" s="69"/>
      <c r="V75" s="69"/>
      <c r="W75" s="66">
        <f t="shared" si="23"/>
        <v>0</v>
      </c>
      <c r="X75" s="66">
        <f t="shared" si="24"/>
        <v>0</v>
      </c>
      <c r="Y75" s="66">
        <f t="shared" si="26"/>
        <v>0</v>
      </c>
    </row>
    <row r="76" spans="1:25" ht="51" x14ac:dyDescent="0.25">
      <c r="A76" s="63" t="s">
        <v>81</v>
      </c>
      <c r="B76" s="98" t="s">
        <v>130</v>
      </c>
      <c r="C76" s="98" t="s">
        <v>150</v>
      </c>
      <c r="D76" s="69">
        <f t="shared" si="25"/>
        <v>0</v>
      </c>
      <c r="E76" s="67"/>
      <c r="F76" s="67"/>
      <c r="G76" s="67"/>
      <c r="H76" s="67"/>
      <c r="I76" s="67"/>
      <c r="J76" s="67"/>
      <c r="K76" s="67"/>
      <c r="L76" s="69"/>
      <c r="M76" s="69"/>
      <c r="N76" s="69"/>
      <c r="O76" s="67"/>
      <c r="P76" s="67"/>
      <c r="Q76" s="66">
        <f t="shared" si="22"/>
        <v>0</v>
      </c>
      <c r="R76" s="66"/>
      <c r="S76" s="69"/>
      <c r="T76" s="69"/>
      <c r="U76" s="69"/>
      <c r="V76" s="69"/>
      <c r="W76" s="66">
        <f t="shared" si="23"/>
        <v>0</v>
      </c>
      <c r="X76" s="66">
        <f t="shared" si="24"/>
        <v>0</v>
      </c>
      <c r="Y76" s="66">
        <f t="shared" si="26"/>
        <v>0</v>
      </c>
    </row>
    <row r="77" spans="1:25" ht="51" x14ac:dyDescent="0.25">
      <c r="A77" s="63" t="s">
        <v>84</v>
      </c>
      <c r="B77" s="98" t="s">
        <v>131</v>
      </c>
      <c r="C77" s="98" t="s">
        <v>151</v>
      </c>
      <c r="D77" s="69">
        <f t="shared" si="25"/>
        <v>0</v>
      </c>
      <c r="E77" s="67"/>
      <c r="F77" s="67"/>
      <c r="G77" s="67"/>
      <c r="H77" s="67"/>
      <c r="I77" s="67"/>
      <c r="J77" s="67"/>
      <c r="K77" s="67"/>
      <c r="L77" s="69"/>
      <c r="M77" s="69"/>
      <c r="N77" s="69"/>
      <c r="O77" s="67"/>
      <c r="P77" s="67"/>
      <c r="Q77" s="66">
        <f t="shared" si="22"/>
        <v>0</v>
      </c>
      <c r="R77" s="66"/>
      <c r="S77" s="69"/>
      <c r="T77" s="69"/>
      <c r="U77" s="69"/>
      <c r="V77" s="69"/>
      <c r="W77" s="66">
        <f t="shared" si="23"/>
        <v>0</v>
      </c>
      <c r="X77" s="66">
        <f t="shared" si="24"/>
        <v>0</v>
      </c>
      <c r="Y77" s="66">
        <f t="shared" si="26"/>
        <v>0</v>
      </c>
    </row>
    <row r="78" spans="1:25" ht="51" x14ac:dyDescent="0.25">
      <c r="A78" s="63" t="s">
        <v>124</v>
      </c>
      <c r="B78" s="98" t="s">
        <v>132</v>
      </c>
      <c r="C78" s="98" t="s">
        <v>152</v>
      </c>
      <c r="D78" s="69">
        <f t="shared" si="25"/>
        <v>0</v>
      </c>
      <c r="E78" s="67"/>
      <c r="F78" s="67"/>
      <c r="G78" s="67"/>
      <c r="H78" s="67"/>
      <c r="I78" s="67"/>
      <c r="J78" s="67"/>
      <c r="K78" s="67"/>
      <c r="L78" s="69"/>
      <c r="M78" s="69"/>
      <c r="N78" s="69"/>
      <c r="O78" s="67"/>
      <c r="P78" s="67"/>
      <c r="Q78" s="66">
        <f t="shared" si="22"/>
        <v>0</v>
      </c>
      <c r="R78" s="66"/>
      <c r="S78" s="69"/>
      <c r="T78" s="69"/>
      <c r="U78" s="69"/>
      <c r="V78" s="69"/>
      <c r="W78" s="66">
        <f t="shared" si="23"/>
        <v>0</v>
      </c>
      <c r="X78" s="66">
        <f t="shared" si="24"/>
        <v>0</v>
      </c>
      <c r="Y78" s="66">
        <f t="shared" si="26"/>
        <v>0</v>
      </c>
    </row>
    <row r="79" spans="1:25" ht="51" x14ac:dyDescent="0.25">
      <c r="A79" s="63" t="s">
        <v>85</v>
      </c>
      <c r="B79" s="98" t="s">
        <v>133</v>
      </c>
      <c r="C79" s="98" t="s">
        <v>153</v>
      </c>
      <c r="D79" s="69">
        <f t="shared" si="25"/>
        <v>0</v>
      </c>
      <c r="E79" s="67"/>
      <c r="F79" s="67"/>
      <c r="G79" s="67"/>
      <c r="H79" s="67"/>
      <c r="I79" s="67"/>
      <c r="J79" s="67"/>
      <c r="K79" s="67"/>
      <c r="L79" s="69"/>
      <c r="M79" s="69"/>
      <c r="N79" s="69"/>
      <c r="O79" s="67"/>
      <c r="P79" s="67"/>
      <c r="Q79" s="66">
        <f t="shared" si="22"/>
        <v>0</v>
      </c>
      <c r="R79" s="66"/>
      <c r="S79" s="69"/>
      <c r="T79" s="69"/>
      <c r="U79" s="69"/>
      <c r="V79" s="69"/>
      <c r="W79" s="66">
        <f t="shared" si="23"/>
        <v>0</v>
      </c>
      <c r="X79" s="66">
        <f t="shared" si="24"/>
        <v>0</v>
      </c>
      <c r="Y79" s="66">
        <f t="shared" si="26"/>
        <v>0</v>
      </c>
    </row>
    <row r="80" spans="1:25" ht="51" x14ac:dyDescent="0.25">
      <c r="A80" s="63" t="s">
        <v>47</v>
      </c>
      <c r="B80" s="98" t="s">
        <v>134</v>
      </c>
      <c r="C80" s="98" t="s">
        <v>154</v>
      </c>
      <c r="D80" s="69">
        <f t="shared" si="25"/>
        <v>0</v>
      </c>
      <c r="E80" s="67"/>
      <c r="F80" s="67"/>
      <c r="G80" s="67"/>
      <c r="H80" s="67"/>
      <c r="I80" s="67"/>
      <c r="J80" s="67"/>
      <c r="K80" s="67"/>
      <c r="L80" s="69"/>
      <c r="M80" s="69"/>
      <c r="N80" s="69"/>
      <c r="O80" s="67"/>
      <c r="P80" s="67"/>
      <c r="Q80" s="66">
        <f t="shared" si="22"/>
        <v>0</v>
      </c>
      <c r="R80" s="66"/>
      <c r="S80" s="69"/>
      <c r="T80" s="69"/>
      <c r="U80" s="69"/>
      <c r="V80" s="69"/>
      <c r="W80" s="66">
        <f t="shared" si="23"/>
        <v>0</v>
      </c>
      <c r="X80" s="66">
        <f t="shared" si="24"/>
        <v>0</v>
      </c>
      <c r="Y80" s="66">
        <f t="shared" si="26"/>
        <v>0</v>
      </c>
    </row>
    <row r="81" spans="1:25" ht="38.25" x14ac:dyDescent="0.25">
      <c r="A81" s="63" t="s">
        <v>48</v>
      </c>
      <c r="B81" s="98" t="s">
        <v>135</v>
      </c>
      <c r="C81" s="98" t="s">
        <v>155</v>
      </c>
      <c r="D81" s="69">
        <f t="shared" si="25"/>
        <v>0</v>
      </c>
      <c r="E81" s="67"/>
      <c r="F81" s="67"/>
      <c r="G81" s="67"/>
      <c r="H81" s="67"/>
      <c r="I81" s="67"/>
      <c r="J81" s="67"/>
      <c r="K81" s="67"/>
      <c r="L81" s="69"/>
      <c r="M81" s="69"/>
      <c r="N81" s="69"/>
      <c r="O81" s="67"/>
      <c r="P81" s="67"/>
      <c r="Q81" s="66">
        <f t="shared" si="22"/>
        <v>0</v>
      </c>
      <c r="R81" s="66"/>
      <c r="S81" s="69"/>
      <c r="T81" s="69"/>
      <c r="U81" s="69"/>
      <c r="V81" s="69"/>
      <c r="W81" s="66">
        <f t="shared" si="23"/>
        <v>0</v>
      </c>
      <c r="X81" s="66">
        <f t="shared" si="24"/>
        <v>0</v>
      </c>
      <c r="Y81" s="66">
        <f t="shared" si="26"/>
        <v>0</v>
      </c>
    </row>
    <row r="82" spans="1:25" ht="51" x14ac:dyDescent="0.25">
      <c r="A82" s="63" t="s">
        <v>49</v>
      </c>
      <c r="B82" s="98" t="s">
        <v>136</v>
      </c>
      <c r="C82" s="98" t="s">
        <v>156</v>
      </c>
      <c r="D82" s="69">
        <f t="shared" si="25"/>
        <v>0</v>
      </c>
      <c r="E82" s="67"/>
      <c r="F82" s="67"/>
      <c r="G82" s="67"/>
      <c r="H82" s="67"/>
      <c r="I82" s="67"/>
      <c r="J82" s="67"/>
      <c r="K82" s="67"/>
      <c r="L82" s="69"/>
      <c r="M82" s="69"/>
      <c r="N82" s="69"/>
      <c r="O82" s="67"/>
      <c r="P82" s="67"/>
      <c r="Q82" s="66">
        <f t="shared" si="22"/>
        <v>0</v>
      </c>
      <c r="R82" s="66"/>
      <c r="S82" s="69"/>
      <c r="T82" s="69"/>
      <c r="U82" s="69"/>
      <c r="V82" s="69"/>
      <c r="W82" s="66">
        <f t="shared" si="23"/>
        <v>0</v>
      </c>
      <c r="X82" s="66">
        <f t="shared" si="24"/>
        <v>0</v>
      </c>
      <c r="Y82" s="66">
        <f t="shared" si="26"/>
        <v>0</v>
      </c>
    </row>
    <row r="83" spans="1:25" ht="51" x14ac:dyDescent="0.25">
      <c r="A83" s="63" t="s">
        <v>50</v>
      </c>
      <c r="B83" s="98" t="s">
        <v>137</v>
      </c>
      <c r="C83" s="98" t="s">
        <v>157</v>
      </c>
      <c r="D83" s="69">
        <f t="shared" si="25"/>
        <v>0</v>
      </c>
      <c r="E83" s="67"/>
      <c r="F83" s="67"/>
      <c r="G83" s="67"/>
      <c r="H83" s="67"/>
      <c r="I83" s="67"/>
      <c r="J83" s="67"/>
      <c r="K83" s="67"/>
      <c r="L83" s="69"/>
      <c r="M83" s="69"/>
      <c r="N83" s="69"/>
      <c r="O83" s="67"/>
      <c r="P83" s="67"/>
      <c r="Q83" s="66">
        <f t="shared" si="22"/>
        <v>0</v>
      </c>
      <c r="R83" s="66"/>
      <c r="S83" s="69"/>
      <c r="T83" s="69"/>
      <c r="U83" s="69"/>
      <c r="V83" s="69"/>
      <c r="W83" s="66">
        <f t="shared" si="23"/>
        <v>0</v>
      </c>
      <c r="X83" s="66">
        <f t="shared" si="24"/>
        <v>0</v>
      </c>
      <c r="Y83" s="66">
        <f t="shared" si="26"/>
        <v>0</v>
      </c>
    </row>
    <row r="84" spans="1:25" ht="51" x14ac:dyDescent="0.25">
      <c r="A84" s="63" t="s">
        <v>51</v>
      </c>
      <c r="B84" s="98" t="s">
        <v>138</v>
      </c>
      <c r="C84" s="98" t="s">
        <v>158</v>
      </c>
      <c r="D84" s="69">
        <f t="shared" si="25"/>
        <v>0</v>
      </c>
      <c r="E84" s="67"/>
      <c r="F84" s="67"/>
      <c r="G84" s="67"/>
      <c r="H84" s="67"/>
      <c r="I84" s="67"/>
      <c r="J84" s="67"/>
      <c r="K84" s="67"/>
      <c r="L84" s="69"/>
      <c r="M84" s="69"/>
      <c r="N84" s="69"/>
      <c r="O84" s="67"/>
      <c r="P84" s="67"/>
      <c r="Q84" s="66">
        <f t="shared" si="22"/>
        <v>0</v>
      </c>
      <c r="R84" s="66"/>
      <c r="S84" s="69"/>
      <c r="T84" s="69"/>
      <c r="U84" s="69"/>
      <c r="V84" s="69"/>
      <c r="W84" s="66">
        <f t="shared" si="23"/>
        <v>0</v>
      </c>
      <c r="X84" s="66">
        <f t="shared" si="24"/>
        <v>0</v>
      </c>
      <c r="Y84" s="66">
        <f t="shared" si="26"/>
        <v>0</v>
      </c>
    </row>
    <row r="85" spans="1:25" ht="51" x14ac:dyDescent="0.25">
      <c r="A85" s="63" t="s">
        <v>52</v>
      </c>
      <c r="B85" s="98" t="s">
        <v>139</v>
      </c>
      <c r="C85" s="98" t="s">
        <v>159</v>
      </c>
      <c r="D85" s="69">
        <f t="shared" si="25"/>
        <v>0</v>
      </c>
      <c r="E85" s="67"/>
      <c r="F85" s="67"/>
      <c r="G85" s="67"/>
      <c r="H85" s="67"/>
      <c r="I85" s="67"/>
      <c r="J85" s="67"/>
      <c r="K85" s="67"/>
      <c r="L85" s="69"/>
      <c r="M85" s="69"/>
      <c r="N85" s="69"/>
      <c r="O85" s="67"/>
      <c r="P85" s="67"/>
      <c r="Q85" s="66">
        <f t="shared" si="22"/>
        <v>0</v>
      </c>
      <c r="R85" s="66"/>
      <c r="S85" s="69"/>
      <c r="T85" s="69"/>
      <c r="U85" s="69"/>
      <c r="V85" s="69"/>
      <c r="W85" s="66">
        <f t="shared" si="23"/>
        <v>0</v>
      </c>
      <c r="X85" s="66">
        <f t="shared" si="24"/>
        <v>0</v>
      </c>
      <c r="Y85" s="66">
        <f t="shared" si="26"/>
        <v>0</v>
      </c>
    </row>
    <row r="86" spans="1:25" ht="51" x14ac:dyDescent="0.25">
      <c r="A86" s="63" t="s">
        <v>53</v>
      </c>
      <c r="B86" s="98" t="s">
        <v>140</v>
      </c>
      <c r="C86" s="98" t="s">
        <v>160</v>
      </c>
      <c r="D86" s="69">
        <f t="shared" si="25"/>
        <v>0</v>
      </c>
      <c r="E86" s="67"/>
      <c r="F86" s="67"/>
      <c r="G86" s="67"/>
      <c r="H86" s="67"/>
      <c r="I86" s="67"/>
      <c r="J86" s="67"/>
      <c r="K86" s="67"/>
      <c r="L86" s="69"/>
      <c r="M86" s="69"/>
      <c r="N86" s="69"/>
      <c r="O86" s="67"/>
      <c r="P86" s="67"/>
      <c r="Q86" s="66">
        <f t="shared" si="22"/>
        <v>0</v>
      </c>
      <c r="R86" s="66"/>
      <c r="S86" s="69"/>
      <c r="T86" s="69"/>
      <c r="U86" s="69"/>
      <c r="V86" s="69"/>
      <c r="W86" s="66">
        <f t="shared" si="23"/>
        <v>0</v>
      </c>
      <c r="X86" s="66">
        <f t="shared" si="24"/>
        <v>0</v>
      </c>
      <c r="Y86" s="66">
        <f t="shared" si="26"/>
        <v>0</v>
      </c>
    </row>
    <row r="87" spans="1:25" ht="51" x14ac:dyDescent="0.25">
      <c r="A87" s="63" t="s">
        <v>94</v>
      </c>
      <c r="B87" s="98" t="s">
        <v>141</v>
      </c>
      <c r="C87" s="98" t="s">
        <v>161</v>
      </c>
      <c r="D87" s="69">
        <f t="shared" si="25"/>
        <v>0</v>
      </c>
      <c r="E87" s="67"/>
      <c r="F87" s="67"/>
      <c r="G87" s="67"/>
      <c r="H87" s="67"/>
      <c r="I87" s="67"/>
      <c r="J87" s="67"/>
      <c r="K87" s="67"/>
      <c r="L87" s="69"/>
      <c r="M87" s="69"/>
      <c r="N87" s="69"/>
      <c r="O87" s="67"/>
      <c r="P87" s="67"/>
      <c r="Q87" s="66">
        <f t="shared" si="22"/>
        <v>0</v>
      </c>
      <c r="R87" s="66"/>
      <c r="S87" s="69"/>
      <c r="T87" s="69"/>
      <c r="U87" s="69"/>
      <c r="V87" s="69"/>
      <c r="W87" s="66">
        <f t="shared" si="23"/>
        <v>0</v>
      </c>
      <c r="X87" s="66">
        <f t="shared" si="24"/>
        <v>0</v>
      </c>
      <c r="Y87" s="66">
        <f t="shared" si="26"/>
        <v>0</v>
      </c>
    </row>
    <row r="88" spans="1:25" ht="51" x14ac:dyDescent="0.25">
      <c r="A88" s="63" t="s">
        <v>95</v>
      </c>
      <c r="B88" s="98" t="s">
        <v>142</v>
      </c>
      <c r="C88" s="98" t="s">
        <v>162</v>
      </c>
      <c r="D88" s="69">
        <f t="shared" si="25"/>
        <v>0</v>
      </c>
      <c r="E88" s="67"/>
      <c r="F88" s="67"/>
      <c r="G88" s="67"/>
      <c r="H88" s="67"/>
      <c r="I88" s="67"/>
      <c r="J88" s="67"/>
      <c r="K88" s="67"/>
      <c r="L88" s="69"/>
      <c r="M88" s="69"/>
      <c r="N88" s="69"/>
      <c r="O88" s="67"/>
      <c r="P88" s="67"/>
      <c r="Q88" s="66">
        <f t="shared" si="22"/>
        <v>0</v>
      </c>
      <c r="R88" s="66"/>
      <c r="S88" s="69"/>
      <c r="T88" s="69"/>
      <c r="U88" s="69"/>
      <c r="V88" s="69"/>
      <c r="W88" s="66">
        <f t="shared" si="23"/>
        <v>0</v>
      </c>
      <c r="X88" s="66">
        <f t="shared" si="24"/>
        <v>0</v>
      </c>
      <c r="Y88" s="66">
        <f t="shared" si="26"/>
        <v>0</v>
      </c>
    </row>
    <row r="89" spans="1:25" ht="51" x14ac:dyDescent="0.25">
      <c r="A89" s="63" t="s">
        <v>96</v>
      </c>
      <c r="B89" s="98" t="s">
        <v>143</v>
      </c>
      <c r="C89" s="98" t="s">
        <v>163</v>
      </c>
      <c r="D89" s="69">
        <f t="shared" si="25"/>
        <v>0</v>
      </c>
      <c r="E89" s="67"/>
      <c r="F89" s="67"/>
      <c r="G89" s="67"/>
      <c r="H89" s="67"/>
      <c r="I89" s="67"/>
      <c r="J89" s="67"/>
      <c r="K89" s="67"/>
      <c r="L89" s="69"/>
      <c r="M89" s="69"/>
      <c r="N89" s="69"/>
      <c r="O89" s="67"/>
      <c r="P89" s="67"/>
      <c r="Q89" s="66">
        <f t="shared" si="22"/>
        <v>0</v>
      </c>
      <c r="R89" s="66"/>
      <c r="S89" s="69"/>
      <c r="T89" s="69"/>
      <c r="U89" s="69"/>
      <c r="V89" s="69"/>
      <c r="W89" s="66">
        <f t="shared" si="23"/>
        <v>0</v>
      </c>
      <c r="X89" s="66">
        <f t="shared" si="24"/>
        <v>0</v>
      </c>
      <c r="Y89" s="66">
        <f t="shared" si="26"/>
        <v>0</v>
      </c>
    </row>
    <row r="90" spans="1:25" ht="51" x14ac:dyDescent="0.25">
      <c r="A90" s="63" t="s">
        <v>97</v>
      </c>
      <c r="B90" s="98" t="s">
        <v>144</v>
      </c>
      <c r="C90" s="98" t="s">
        <v>164</v>
      </c>
      <c r="D90" s="69">
        <f t="shared" si="25"/>
        <v>0</v>
      </c>
      <c r="E90" s="67"/>
      <c r="F90" s="67"/>
      <c r="G90" s="67"/>
      <c r="H90" s="67"/>
      <c r="I90" s="67"/>
      <c r="J90" s="67"/>
      <c r="K90" s="67"/>
      <c r="L90" s="69"/>
      <c r="M90" s="69"/>
      <c r="N90" s="69"/>
      <c r="O90" s="67"/>
      <c r="P90" s="67"/>
      <c r="Q90" s="66">
        <f t="shared" si="22"/>
        <v>0</v>
      </c>
      <c r="R90" s="66"/>
      <c r="S90" s="69"/>
      <c r="T90" s="69"/>
      <c r="U90" s="69"/>
      <c r="V90" s="69"/>
      <c r="W90" s="66">
        <f t="shared" si="23"/>
        <v>0</v>
      </c>
      <c r="X90" s="66">
        <f t="shared" si="24"/>
        <v>0</v>
      </c>
      <c r="Y90" s="66">
        <f t="shared" si="26"/>
        <v>0</v>
      </c>
    </row>
    <row r="91" spans="1:25" ht="15.75" thickBot="1" x14ac:dyDescent="0.3">
      <c r="C91" s="44" t="s">
        <v>78</v>
      </c>
      <c r="D91" s="45">
        <f t="shared" ref="D91:M91" si="27">SUM(D71:D90)</f>
        <v>0</v>
      </c>
      <c r="E91" s="45">
        <f t="shared" si="27"/>
        <v>0</v>
      </c>
      <c r="F91" s="45">
        <f t="shared" si="27"/>
        <v>0</v>
      </c>
      <c r="G91" s="45">
        <f t="shared" si="27"/>
        <v>0</v>
      </c>
      <c r="H91" s="45">
        <f t="shared" si="27"/>
        <v>0</v>
      </c>
      <c r="I91" s="45">
        <f t="shared" si="27"/>
        <v>0</v>
      </c>
      <c r="J91" s="45">
        <f t="shared" si="27"/>
        <v>0</v>
      </c>
      <c r="K91" s="45">
        <f t="shared" si="27"/>
        <v>0</v>
      </c>
      <c r="L91" s="45">
        <f t="shared" si="27"/>
        <v>0</v>
      </c>
      <c r="M91" s="45">
        <f t="shared" si="27"/>
        <v>0</v>
      </c>
      <c r="N91" s="45"/>
      <c r="O91" s="45">
        <f>SUM(O71:O90)</f>
        <v>0</v>
      </c>
      <c r="P91" s="45">
        <f ca="1">SUM(P71:P91)</f>
        <v>0</v>
      </c>
      <c r="Q91" s="45">
        <f>SUM(Q71:Q90)</f>
        <v>0</v>
      </c>
      <c r="R91" s="45"/>
      <c r="S91" s="45">
        <f t="shared" ref="S91:V91" si="28">S71+S72+S73+S74+S75+S89+S90</f>
        <v>0</v>
      </c>
      <c r="T91" s="45">
        <f t="shared" si="28"/>
        <v>0</v>
      </c>
      <c r="U91" s="45"/>
      <c r="V91" s="45">
        <f t="shared" si="28"/>
        <v>0</v>
      </c>
      <c r="W91" s="45">
        <f>SUM(W71:W90)</f>
        <v>0</v>
      </c>
      <c r="X91" s="45">
        <f>SUM(X71:X90)</f>
        <v>0</v>
      </c>
      <c r="Y91" s="45">
        <f>SUM(Y71:Y90)</f>
        <v>0</v>
      </c>
    </row>
    <row r="93" spans="1:25" x14ac:dyDescent="0.25">
      <c r="B93" s="70"/>
      <c r="C93" s="35" t="s">
        <v>105</v>
      </c>
    </row>
  </sheetData>
  <autoFilter ref="A12:Y15"/>
  <mergeCells count="77">
    <mergeCell ref="D67:H67"/>
    <mergeCell ref="D68:D69"/>
    <mergeCell ref="E68:H68"/>
    <mergeCell ref="J68:K68"/>
    <mergeCell ref="A37:A39"/>
    <mergeCell ref="A67:A69"/>
    <mergeCell ref="B65:C65"/>
    <mergeCell ref="D37:H37"/>
    <mergeCell ref="A9:A11"/>
    <mergeCell ref="B9:B11"/>
    <mergeCell ref="C9:C11"/>
    <mergeCell ref="B67:B69"/>
    <mergeCell ref="C67:C69"/>
    <mergeCell ref="B37:B39"/>
    <mergeCell ref="C37:C39"/>
    <mergeCell ref="L68:L69"/>
    <mergeCell ref="M68:M69"/>
    <mergeCell ref="F7:M7"/>
    <mergeCell ref="O67:Q67"/>
    <mergeCell ref="F35:M35"/>
    <mergeCell ref="N10:N11"/>
    <mergeCell ref="N38:N39"/>
    <mergeCell ref="N68:N69"/>
    <mergeCell ref="L9:M9"/>
    <mergeCell ref="L10:L11"/>
    <mergeCell ref="M10:M11"/>
    <mergeCell ref="O10:O11"/>
    <mergeCell ref="E65:O65"/>
    <mergeCell ref="L67:M67"/>
    <mergeCell ref="E10:H10"/>
    <mergeCell ref="J10:K10"/>
    <mergeCell ref="T67:W67"/>
    <mergeCell ref="X67:X69"/>
    <mergeCell ref="Y67:Y69"/>
    <mergeCell ref="O68:O69"/>
    <mergeCell ref="P68:P69"/>
    <mergeCell ref="Q68:Q69"/>
    <mergeCell ref="S68:S69"/>
    <mergeCell ref="T68:T69"/>
    <mergeCell ref="V68:V69"/>
    <mergeCell ref="W68:W69"/>
    <mergeCell ref="R68:R69"/>
    <mergeCell ref="U68:U69"/>
    <mergeCell ref="S10:S11"/>
    <mergeCell ref="V10:V11"/>
    <mergeCell ref="X9:X11"/>
    <mergeCell ref="T10:T11"/>
    <mergeCell ref="W10:W11"/>
    <mergeCell ref="T9:W9"/>
    <mergeCell ref="B1:C1"/>
    <mergeCell ref="D10:D11"/>
    <mergeCell ref="D9:H9"/>
    <mergeCell ref="T37:W37"/>
    <mergeCell ref="Y9:Y11"/>
    <mergeCell ref="P10:P11"/>
    <mergeCell ref="O9:Q9"/>
    <mergeCell ref="Q10:Q11"/>
    <mergeCell ref="R10:R11"/>
    <mergeCell ref="U10:U11"/>
    <mergeCell ref="O37:Q37"/>
    <mergeCell ref="X37:X39"/>
    <mergeCell ref="Y37:Y39"/>
    <mergeCell ref="D38:D39"/>
    <mergeCell ref="E38:H38"/>
    <mergeCell ref="J38:K38"/>
    <mergeCell ref="L37:M37"/>
    <mergeCell ref="W38:W39"/>
    <mergeCell ref="R38:R39"/>
    <mergeCell ref="L38:L39"/>
    <mergeCell ref="M38:M39"/>
    <mergeCell ref="O38:O39"/>
    <mergeCell ref="P38:P39"/>
    <mergeCell ref="Q38:Q39"/>
    <mergeCell ref="U38:U39"/>
    <mergeCell ref="S38:S39"/>
    <mergeCell ref="T38:T39"/>
    <mergeCell ref="V38:V3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opLeftCell="A79" zoomScale="90" zoomScaleNormal="90" workbookViewId="0">
      <selection activeCell="C99" sqref="C99"/>
    </sheetView>
  </sheetViews>
  <sheetFormatPr defaultRowHeight="15" x14ac:dyDescent="0.25"/>
  <cols>
    <col min="1" max="1" width="4.42578125" customWidth="1"/>
    <col min="2" max="2" width="17.28515625" customWidth="1"/>
    <col min="3" max="3" width="35.7109375" customWidth="1"/>
    <col min="4" max="4" width="5.85546875" style="30" customWidth="1"/>
    <col min="5" max="5" width="9.42578125" customWidth="1"/>
    <col min="6" max="6" width="9.5703125" customWidth="1"/>
    <col min="7" max="7" width="12.42578125" customWidth="1"/>
    <col min="8" max="8" width="30.5703125" customWidth="1"/>
  </cols>
  <sheetData>
    <row r="1" spans="1:8" x14ac:dyDescent="0.25">
      <c r="A1" s="31"/>
      <c r="B1" s="32"/>
      <c r="C1" s="178" t="s">
        <v>101</v>
      </c>
      <c r="D1" s="179"/>
      <c r="E1" s="179"/>
      <c r="F1" s="179"/>
      <c r="G1" s="179"/>
      <c r="H1" s="180"/>
    </row>
    <row r="2" spans="1:8" ht="18.600000000000001" customHeight="1" x14ac:dyDescent="0.25">
      <c r="A2" s="174" t="s">
        <v>42</v>
      </c>
      <c r="B2" s="176" t="s">
        <v>43</v>
      </c>
      <c r="C2" s="177" t="s">
        <v>17</v>
      </c>
      <c r="D2" s="177" t="s">
        <v>44</v>
      </c>
      <c r="E2" s="177" t="s">
        <v>45</v>
      </c>
      <c r="F2" s="177" t="s">
        <v>100</v>
      </c>
      <c r="G2" s="181" t="s">
        <v>46</v>
      </c>
      <c r="H2" s="182" t="s">
        <v>58</v>
      </c>
    </row>
    <row r="3" spans="1:8" ht="18.75" customHeight="1" x14ac:dyDescent="0.25">
      <c r="A3" s="175"/>
      <c r="B3" s="175"/>
      <c r="C3" s="175"/>
      <c r="D3" s="175"/>
      <c r="E3" s="175"/>
      <c r="F3" s="175"/>
      <c r="G3" s="181"/>
      <c r="H3" s="182"/>
    </row>
    <row r="4" spans="1:8" ht="24.95" customHeight="1" x14ac:dyDescent="0.25">
      <c r="A4" s="175"/>
      <c r="B4" s="175"/>
      <c r="C4" s="175"/>
      <c r="D4" s="159"/>
      <c r="E4" s="175"/>
      <c r="F4" s="175"/>
      <c r="G4" s="181"/>
      <c r="H4" s="182"/>
    </row>
    <row r="5" spans="1:8" x14ac:dyDescent="0.25">
      <c r="A5" s="71">
        <v>1</v>
      </c>
      <c r="B5" s="71">
        <v>2</v>
      </c>
      <c r="C5" s="71">
        <v>3</v>
      </c>
      <c r="D5" s="71">
        <v>4</v>
      </c>
      <c r="E5" s="71">
        <v>5</v>
      </c>
      <c r="F5" s="71">
        <v>6</v>
      </c>
      <c r="G5" s="71">
        <v>7</v>
      </c>
      <c r="H5" s="71">
        <v>8</v>
      </c>
    </row>
    <row r="6" spans="1:8" ht="54" customHeight="1" x14ac:dyDescent="0.25">
      <c r="A6" s="72">
        <v>1</v>
      </c>
      <c r="B6" s="62"/>
      <c r="C6" s="73"/>
      <c r="D6" s="74"/>
      <c r="E6" s="75"/>
      <c r="F6" s="81"/>
      <c r="G6" s="75">
        <f>E6*F6</f>
        <v>0</v>
      </c>
      <c r="H6" s="83"/>
    </row>
    <row r="7" spans="1:8" ht="30.6" customHeight="1" x14ac:dyDescent="0.25">
      <c r="A7" s="72">
        <v>2</v>
      </c>
      <c r="B7" s="62"/>
      <c r="C7" s="73"/>
      <c r="D7" s="74"/>
      <c r="E7" s="75"/>
      <c r="F7" s="81"/>
      <c r="G7" s="75">
        <f t="shared" ref="G7:G85" si="0">E7*F7</f>
        <v>0</v>
      </c>
      <c r="H7" s="83"/>
    </row>
    <row r="8" spans="1:8" ht="30.6" customHeight="1" x14ac:dyDescent="0.25">
      <c r="A8" s="72">
        <v>3</v>
      </c>
      <c r="B8" s="62"/>
      <c r="C8" s="73"/>
      <c r="D8" s="74"/>
      <c r="E8" s="75"/>
      <c r="F8" s="81"/>
      <c r="G8" s="75">
        <f t="shared" si="0"/>
        <v>0</v>
      </c>
      <c r="H8" s="83"/>
    </row>
    <row r="9" spans="1:8" ht="30.6" customHeight="1" x14ac:dyDescent="0.25">
      <c r="A9" s="72">
        <v>4</v>
      </c>
      <c r="B9" s="62"/>
      <c r="C9" s="73"/>
      <c r="D9" s="74"/>
      <c r="E9" s="75"/>
      <c r="F9" s="81"/>
      <c r="G9" s="75">
        <f t="shared" si="0"/>
        <v>0</v>
      </c>
      <c r="H9" s="83"/>
    </row>
    <row r="10" spans="1:8" ht="30.6" customHeight="1" x14ac:dyDescent="0.25">
      <c r="A10" s="72">
        <v>5</v>
      </c>
      <c r="B10" s="62"/>
      <c r="C10" s="73"/>
      <c r="D10" s="74"/>
      <c r="E10" s="75"/>
      <c r="F10" s="81"/>
      <c r="G10" s="75">
        <f t="shared" si="0"/>
        <v>0</v>
      </c>
      <c r="H10" s="83"/>
    </row>
    <row r="11" spans="1:8" ht="30.6" customHeight="1" x14ac:dyDescent="0.25">
      <c r="A11" s="72">
        <v>6</v>
      </c>
      <c r="B11" s="62"/>
      <c r="C11" s="73"/>
      <c r="D11" s="74"/>
      <c r="E11" s="75"/>
      <c r="F11" s="81"/>
      <c r="G11" s="75">
        <f t="shared" si="0"/>
        <v>0</v>
      </c>
      <c r="H11" s="83"/>
    </row>
    <row r="12" spans="1:8" ht="30.6" customHeight="1" x14ac:dyDescent="0.25">
      <c r="A12" s="72">
        <v>7</v>
      </c>
      <c r="B12" s="62"/>
      <c r="C12" s="73"/>
      <c r="D12" s="74"/>
      <c r="E12" s="75"/>
      <c r="F12" s="81"/>
      <c r="G12" s="75">
        <f t="shared" si="0"/>
        <v>0</v>
      </c>
      <c r="H12" s="83"/>
    </row>
    <row r="13" spans="1:8" ht="30.6" customHeight="1" x14ac:dyDescent="0.25">
      <c r="A13" s="72">
        <v>8</v>
      </c>
      <c r="B13" s="62"/>
      <c r="C13" s="73"/>
      <c r="D13" s="74"/>
      <c r="E13" s="75"/>
      <c r="F13" s="81"/>
      <c r="G13" s="75">
        <f t="shared" si="0"/>
        <v>0</v>
      </c>
      <c r="H13" s="83"/>
    </row>
    <row r="14" spans="1:8" ht="24.6" customHeight="1" x14ac:dyDescent="0.25">
      <c r="A14" s="72">
        <v>9</v>
      </c>
      <c r="B14" s="62"/>
      <c r="C14" s="73"/>
      <c r="D14" s="74"/>
      <c r="E14" s="75"/>
      <c r="F14" s="81"/>
      <c r="G14" s="75">
        <f t="shared" si="0"/>
        <v>0</v>
      </c>
      <c r="H14" s="83"/>
    </row>
    <row r="15" spans="1:8" ht="24.6" customHeight="1" x14ac:dyDescent="0.25">
      <c r="A15" s="72">
        <v>10</v>
      </c>
      <c r="B15" s="62"/>
      <c r="C15" s="73"/>
      <c r="D15" s="74"/>
      <c r="E15" s="75"/>
      <c r="F15" s="81"/>
      <c r="G15" s="75">
        <f t="shared" si="0"/>
        <v>0</v>
      </c>
      <c r="H15" s="83"/>
    </row>
    <row r="16" spans="1:8" ht="24.6" customHeight="1" x14ac:dyDescent="0.25">
      <c r="A16" s="72">
        <v>11</v>
      </c>
      <c r="B16" s="62"/>
      <c r="C16" s="73"/>
      <c r="D16" s="74"/>
      <c r="E16" s="75"/>
      <c r="F16" s="81"/>
      <c r="G16" s="75">
        <f t="shared" si="0"/>
        <v>0</v>
      </c>
      <c r="H16" s="83"/>
    </row>
    <row r="17" spans="1:8" ht="24.6" customHeight="1" x14ac:dyDescent="0.25">
      <c r="A17" s="72">
        <v>12</v>
      </c>
      <c r="B17" s="62"/>
      <c r="C17" s="73"/>
      <c r="D17" s="74"/>
      <c r="E17" s="75"/>
      <c r="F17" s="81"/>
      <c r="G17" s="75">
        <f t="shared" si="0"/>
        <v>0</v>
      </c>
      <c r="H17" s="83"/>
    </row>
    <row r="18" spans="1:8" ht="24.6" customHeight="1" x14ac:dyDescent="0.25">
      <c r="A18" s="72">
        <v>13</v>
      </c>
      <c r="B18" s="62"/>
      <c r="C18" s="73"/>
      <c r="D18" s="74"/>
      <c r="E18" s="75"/>
      <c r="F18" s="81"/>
      <c r="G18" s="75">
        <f t="shared" si="0"/>
        <v>0</v>
      </c>
      <c r="H18" s="83"/>
    </row>
    <row r="19" spans="1:8" ht="24.6" customHeight="1" x14ac:dyDescent="0.25">
      <c r="A19" s="72">
        <v>14</v>
      </c>
      <c r="B19" s="62"/>
      <c r="C19" s="73"/>
      <c r="D19" s="74"/>
      <c r="E19" s="75"/>
      <c r="F19" s="81"/>
      <c r="G19" s="75">
        <f t="shared" si="0"/>
        <v>0</v>
      </c>
      <c r="H19" s="83"/>
    </row>
    <row r="20" spans="1:8" ht="24.6" customHeight="1" x14ac:dyDescent="0.25">
      <c r="A20" s="72">
        <v>15</v>
      </c>
      <c r="B20" s="62"/>
      <c r="C20" s="73"/>
      <c r="D20" s="74"/>
      <c r="E20" s="75"/>
      <c r="F20" s="81"/>
      <c r="G20" s="75">
        <f t="shared" si="0"/>
        <v>0</v>
      </c>
      <c r="H20" s="83"/>
    </row>
    <row r="21" spans="1:8" ht="24.6" customHeight="1" x14ac:dyDescent="0.25">
      <c r="A21" s="72">
        <v>16</v>
      </c>
      <c r="B21" s="62"/>
      <c r="C21" s="73"/>
      <c r="D21" s="74"/>
      <c r="E21" s="75"/>
      <c r="F21" s="81"/>
      <c r="G21" s="75">
        <f t="shared" si="0"/>
        <v>0</v>
      </c>
      <c r="H21" s="83"/>
    </row>
    <row r="22" spans="1:8" ht="24.6" customHeight="1" x14ac:dyDescent="0.25">
      <c r="A22" s="72">
        <v>17</v>
      </c>
      <c r="B22" s="62"/>
      <c r="C22" s="73"/>
      <c r="D22" s="74"/>
      <c r="E22" s="75"/>
      <c r="F22" s="81"/>
      <c r="G22" s="75">
        <f t="shared" si="0"/>
        <v>0</v>
      </c>
      <c r="H22" s="83"/>
    </row>
    <row r="23" spans="1:8" ht="24.6" customHeight="1" x14ac:dyDescent="0.25">
      <c r="A23" s="72">
        <v>18</v>
      </c>
      <c r="B23" s="62"/>
      <c r="C23" s="73"/>
      <c r="D23" s="74"/>
      <c r="E23" s="75"/>
      <c r="F23" s="81"/>
      <c r="G23" s="75">
        <f t="shared" si="0"/>
        <v>0</v>
      </c>
      <c r="H23" s="83"/>
    </row>
    <row r="24" spans="1:8" ht="24.6" customHeight="1" x14ac:dyDescent="0.25">
      <c r="A24" s="72">
        <v>19</v>
      </c>
      <c r="B24" s="62"/>
      <c r="C24" s="73"/>
      <c r="D24" s="74"/>
      <c r="E24" s="75"/>
      <c r="F24" s="81"/>
      <c r="G24" s="75">
        <f t="shared" si="0"/>
        <v>0</v>
      </c>
      <c r="H24" s="83"/>
    </row>
    <row r="25" spans="1:8" ht="24.6" customHeight="1" x14ac:dyDescent="0.25">
      <c r="A25" s="72">
        <v>20</v>
      </c>
      <c r="B25" s="62"/>
      <c r="C25" s="73"/>
      <c r="D25" s="74"/>
      <c r="E25" s="75"/>
      <c r="F25" s="81"/>
      <c r="G25" s="75">
        <f t="shared" si="0"/>
        <v>0</v>
      </c>
      <c r="H25" s="83"/>
    </row>
    <row r="26" spans="1:8" ht="24.6" customHeight="1" x14ac:dyDescent="0.25">
      <c r="A26" s="72">
        <v>21</v>
      </c>
      <c r="B26" s="62"/>
      <c r="C26" s="73"/>
      <c r="D26" s="74"/>
      <c r="E26" s="75"/>
      <c r="F26" s="81"/>
      <c r="G26" s="75">
        <f t="shared" si="0"/>
        <v>0</v>
      </c>
      <c r="H26" s="83"/>
    </row>
    <row r="27" spans="1:8" ht="24.6" customHeight="1" x14ac:dyDescent="0.25">
      <c r="A27" s="72">
        <v>22</v>
      </c>
      <c r="B27" s="62"/>
      <c r="C27" s="73"/>
      <c r="D27" s="74"/>
      <c r="E27" s="75"/>
      <c r="F27" s="81"/>
      <c r="G27" s="75">
        <f t="shared" si="0"/>
        <v>0</v>
      </c>
      <c r="H27" s="83"/>
    </row>
    <row r="28" spans="1:8" ht="24.6" customHeight="1" x14ac:dyDescent="0.25">
      <c r="A28" s="72">
        <v>23</v>
      </c>
      <c r="B28" s="62"/>
      <c r="C28" s="73"/>
      <c r="D28" s="74"/>
      <c r="E28" s="75"/>
      <c r="F28" s="81"/>
      <c r="G28" s="75">
        <f t="shared" si="0"/>
        <v>0</v>
      </c>
      <c r="H28" s="83"/>
    </row>
    <row r="29" spans="1:8" ht="24.6" customHeight="1" x14ac:dyDescent="0.25">
      <c r="A29" s="72">
        <v>24</v>
      </c>
      <c r="B29" s="62"/>
      <c r="C29" s="73"/>
      <c r="D29" s="74"/>
      <c r="E29" s="75"/>
      <c r="F29" s="81"/>
      <c r="G29" s="75">
        <f t="shared" si="0"/>
        <v>0</v>
      </c>
      <c r="H29" s="83"/>
    </row>
    <row r="30" spans="1:8" ht="24.6" customHeight="1" x14ac:dyDescent="0.25">
      <c r="A30" s="72">
        <v>25</v>
      </c>
      <c r="B30" s="62"/>
      <c r="C30" s="73"/>
      <c r="D30" s="74"/>
      <c r="E30" s="75"/>
      <c r="F30" s="81"/>
      <c r="G30" s="75">
        <f t="shared" si="0"/>
        <v>0</v>
      </c>
      <c r="H30" s="83"/>
    </row>
    <row r="31" spans="1:8" ht="24.6" customHeight="1" x14ac:dyDescent="0.25">
      <c r="A31" s="72">
        <v>26</v>
      </c>
      <c r="B31" s="62"/>
      <c r="C31" s="73"/>
      <c r="D31" s="74"/>
      <c r="E31" s="75"/>
      <c r="F31" s="81"/>
      <c r="G31" s="75">
        <f t="shared" si="0"/>
        <v>0</v>
      </c>
      <c r="H31" s="83"/>
    </row>
    <row r="32" spans="1:8" ht="24.6" customHeight="1" x14ac:dyDescent="0.25">
      <c r="A32" s="72">
        <v>27</v>
      </c>
      <c r="B32" s="62"/>
      <c r="C32" s="73"/>
      <c r="D32" s="74"/>
      <c r="E32" s="75"/>
      <c r="F32" s="81"/>
      <c r="G32" s="75">
        <f t="shared" si="0"/>
        <v>0</v>
      </c>
      <c r="H32" s="83"/>
    </row>
    <row r="33" spans="1:8" ht="24.6" customHeight="1" x14ac:dyDescent="0.25">
      <c r="A33" s="72">
        <v>28</v>
      </c>
      <c r="B33" s="62"/>
      <c r="C33" s="73"/>
      <c r="D33" s="74"/>
      <c r="E33" s="75"/>
      <c r="F33" s="81"/>
      <c r="G33" s="75">
        <f t="shared" si="0"/>
        <v>0</v>
      </c>
      <c r="H33" s="83"/>
    </row>
    <row r="34" spans="1:8" ht="24.6" customHeight="1" x14ac:dyDescent="0.25">
      <c r="A34" s="72">
        <v>29</v>
      </c>
      <c r="B34" s="62"/>
      <c r="C34" s="73"/>
      <c r="D34" s="74"/>
      <c r="E34" s="75"/>
      <c r="F34" s="81"/>
      <c r="G34" s="75">
        <f t="shared" si="0"/>
        <v>0</v>
      </c>
      <c r="H34" s="83"/>
    </row>
    <row r="35" spans="1:8" ht="24.6" customHeight="1" x14ac:dyDescent="0.25">
      <c r="A35" s="72">
        <v>30</v>
      </c>
      <c r="B35" s="62"/>
      <c r="C35" s="73"/>
      <c r="D35" s="74"/>
      <c r="E35" s="75"/>
      <c r="F35" s="81"/>
      <c r="G35" s="75">
        <f t="shared" si="0"/>
        <v>0</v>
      </c>
      <c r="H35" s="83"/>
    </row>
    <row r="36" spans="1:8" ht="24.6" customHeight="1" x14ac:dyDescent="0.25">
      <c r="A36" s="72">
        <v>31</v>
      </c>
      <c r="B36" s="62"/>
      <c r="C36" s="73"/>
      <c r="D36" s="74"/>
      <c r="E36" s="75"/>
      <c r="F36" s="81"/>
      <c r="G36" s="75">
        <f t="shared" si="0"/>
        <v>0</v>
      </c>
      <c r="H36" s="83"/>
    </row>
    <row r="37" spans="1:8" ht="24.6" customHeight="1" x14ac:dyDescent="0.25">
      <c r="A37" s="72">
        <v>32</v>
      </c>
      <c r="B37" s="62"/>
      <c r="C37" s="73"/>
      <c r="D37" s="74"/>
      <c r="E37" s="75"/>
      <c r="F37" s="81"/>
      <c r="G37" s="75">
        <f t="shared" si="0"/>
        <v>0</v>
      </c>
      <c r="H37" s="83"/>
    </row>
    <row r="38" spans="1:8" ht="24.6" customHeight="1" x14ac:dyDescent="0.25">
      <c r="A38" s="72">
        <v>33</v>
      </c>
      <c r="B38" s="62"/>
      <c r="C38" s="73"/>
      <c r="D38" s="74"/>
      <c r="E38" s="75"/>
      <c r="F38" s="81"/>
      <c r="G38" s="75">
        <f t="shared" si="0"/>
        <v>0</v>
      </c>
      <c r="H38" s="83"/>
    </row>
    <row r="39" spans="1:8" ht="24.6" customHeight="1" x14ac:dyDescent="0.25">
      <c r="A39" s="72">
        <v>34</v>
      </c>
      <c r="B39" s="62"/>
      <c r="C39" s="73"/>
      <c r="D39" s="74"/>
      <c r="E39" s="75"/>
      <c r="F39" s="81"/>
      <c r="G39" s="75">
        <f t="shared" si="0"/>
        <v>0</v>
      </c>
      <c r="H39" s="83"/>
    </row>
    <row r="40" spans="1:8" ht="28.9" customHeight="1" x14ac:dyDescent="0.25">
      <c r="A40" s="72">
        <v>35</v>
      </c>
      <c r="B40" s="62"/>
      <c r="C40" s="73"/>
      <c r="D40" s="74"/>
      <c r="E40" s="75"/>
      <c r="F40" s="81"/>
      <c r="G40" s="75">
        <f t="shared" si="0"/>
        <v>0</v>
      </c>
      <c r="H40" s="83"/>
    </row>
    <row r="41" spans="1:8" ht="24.6" customHeight="1" x14ac:dyDescent="0.25">
      <c r="A41" s="72">
        <v>36</v>
      </c>
      <c r="B41" s="62"/>
      <c r="C41" s="73"/>
      <c r="D41" s="74"/>
      <c r="E41" s="75"/>
      <c r="F41" s="81"/>
      <c r="G41" s="75">
        <f t="shared" si="0"/>
        <v>0</v>
      </c>
      <c r="H41" s="83"/>
    </row>
    <row r="42" spans="1:8" ht="24.6" customHeight="1" x14ac:dyDescent="0.25">
      <c r="A42" s="72">
        <v>37</v>
      </c>
      <c r="B42" s="62"/>
      <c r="C42" s="73"/>
      <c r="D42" s="74"/>
      <c r="E42" s="75"/>
      <c r="F42" s="81"/>
      <c r="G42" s="75">
        <f t="shared" si="0"/>
        <v>0</v>
      </c>
      <c r="H42" s="83"/>
    </row>
    <row r="43" spans="1:8" ht="24.6" customHeight="1" x14ac:dyDescent="0.25">
      <c r="A43" s="72">
        <v>38</v>
      </c>
      <c r="B43" s="62"/>
      <c r="C43" s="73"/>
      <c r="D43" s="74"/>
      <c r="E43" s="75"/>
      <c r="F43" s="81"/>
      <c r="G43" s="75">
        <f t="shared" si="0"/>
        <v>0</v>
      </c>
      <c r="H43" s="83"/>
    </row>
    <row r="44" spans="1:8" ht="24.6" customHeight="1" x14ac:dyDescent="0.25">
      <c r="A44" s="72">
        <v>39</v>
      </c>
      <c r="B44" s="62"/>
      <c r="C44" s="73"/>
      <c r="D44" s="74"/>
      <c r="E44" s="75"/>
      <c r="F44" s="81"/>
      <c r="G44" s="75">
        <f t="shared" si="0"/>
        <v>0</v>
      </c>
      <c r="H44" s="83"/>
    </row>
    <row r="45" spans="1:8" ht="24.6" customHeight="1" x14ac:dyDescent="0.25">
      <c r="A45" s="72">
        <v>40</v>
      </c>
      <c r="B45" s="62"/>
      <c r="C45" s="73"/>
      <c r="D45" s="74"/>
      <c r="E45" s="75"/>
      <c r="F45" s="81"/>
      <c r="G45" s="75">
        <f t="shared" si="0"/>
        <v>0</v>
      </c>
      <c r="H45" s="83"/>
    </row>
    <row r="46" spans="1:8" ht="24.6" customHeight="1" x14ac:dyDescent="0.25">
      <c r="A46" s="72">
        <v>41</v>
      </c>
      <c r="B46" s="62"/>
      <c r="C46" s="73"/>
      <c r="D46" s="74"/>
      <c r="E46" s="75"/>
      <c r="F46" s="81"/>
      <c r="G46" s="75">
        <f t="shared" si="0"/>
        <v>0</v>
      </c>
      <c r="H46" s="83"/>
    </row>
    <row r="47" spans="1:8" ht="24.6" customHeight="1" x14ac:dyDescent="0.25">
      <c r="A47" s="72">
        <v>42</v>
      </c>
      <c r="B47" s="62"/>
      <c r="C47" s="73"/>
      <c r="D47" s="74"/>
      <c r="E47" s="75"/>
      <c r="F47" s="81"/>
      <c r="G47" s="75">
        <f t="shared" si="0"/>
        <v>0</v>
      </c>
      <c r="H47" s="83"/>
    </row>
    <row r="48" spans="1:8" ht="24.6" customHeight="1" x14ac:dyDescent="0.25">
      <c r="A48" s="72">
        <v>43</v>
      </c>
      <c r="B48" s="62"/>
      <c r="C48" s="73"/>
      <c r="D48" s="74"/>
      <c r="E48" s="75"/>
      <c r="F48" s="81"/>
      <c r="G48" s="75">
        <f t="shared" si="0"/>
        <v>0</v>
      </c>
      <c r="H48" s="83"/>
    </row>
    <row r="49" spans="1:8" ht="24.6" customHeight="1" x14ac:dyDescent="0.25">
      <c r="A49" s="72">
        <v>44</v>
      </c>
      <c r="B49" s="62"/>
      <c r="C49" s="73"/>
      <c r="D49" s="74"/>
      <c r="E49" s="75"/>
      <c r="F49" s="81"/>
      <c r="G49" s="75">
        <f t="shared" si="0"/>
        <v>0</v>
      </c>
      <c r="H49" s="83"/>
    </row>
    <row r="50" spans="1:8" ht="24.6" customHeight="1" x14ac:dyDescent="0.25">
      <c r="A50" s="72">
        <v>45</v>
      </c>
      <c r="B50" s="62"/>
      <c r="C50" s="73"/>
      <c r="D50" s="74"/>
      <c r="E50" s="75"/>
      <c r="F50" s="81"/>
      <c r="G50" s="75">
        <f t="shared" si="0"/>
        <v>0</v>
      </c>
      <c r="H50" s="83"/>
    </row>
    <row r="51" spans="1:8" ht="24.6" customHeight="1" x14ac:dyDescent="0.25">
      <c r="A51" s="72">
        <v>46</v>
      </c>
      <c r="B51" s="62"/>
      <c r="C51" s="73"/>
      <c r="D51" s="74"/>
      <c r="E51" s="75"/>
      <c r="F51" s="81"/>
      <c r="G51" s="75">
        <f t="shared" si="0"/>
        <v>0</v>
      </c>
      <c r="H51" s="83"/>
    </row>
    <row r="52" spans="1:8" ht="24.6" customHeight="1" x14ac:dyDescent="0.25">
      <c r="A52" s="72">
        <v>47</v>
      </c>
      <c r="B52" s="62"/>
      <c r="C52" s="73"/>
      <c r="D52" s="74"/>
      <c r="E52" s="75"/>
      <c r="F52" s="81"/>
      <c r="G52" s="75">
        <f t="shared" si="0"/>
        <v>0</v>
      </c>
      <c r="H52" s="83"/>
    </row>
    <row r="53" spans="1:8" ht="24.6" customHeight="1" x14ac:dyDescent="0.25">
      <c r="A53" s="72">
        <v>48</v>
      </c>
      <c r="B53" s="62"/>
      <c r="C53" s="73"/>
      <c r="D53" s="74"/>
      <c r="E53" s="75"/>
      <c r="F53" s="81"/>
      <c r="G53" s="75">
        <f t="shared" si="0"/>
        <v>0</v>
      </c>
      <c r="H53" s="83"/>
    </row>
    <row r="54" spans="1:8" ht="24.6" customHeight="1" x14ac:dyDescent="0.25">
      <c r="A54" s="72">
        <v>49</v>
      </c>
      <c r="B54" s="62"/>
      <c r="C54" s="73"/>
      <c r="D54" s="74"/>
      <c r="E54" s="75"/>
      <c r="F54" s="81"/>
      <c r="G54" s="75">
        <f t="shared" si="0"/>
        <v>0</v>
      </c>
      <c r="H54" s="83"/>
    </row>
    <row r="55" spans="1:8" ht="24.6" customHeight="1" x14ac:dyDescent="0.25">
      <c r="A55" s="72">
        <v>50</v>
      </c>
      <c r="B55" s="62"/>
      <c r="C55" s="73"/>
      <c r="D55" s="74"/>
      <c r="E55" s="75"/>
      <c r="F55" s="81"/>
      <c r="G55" s="75">
        <f t="shared" si="0"/>
        <v>0</v>
      </c>
      <c r="H55" s="83"/>
    </row>
    <row r="56" spans="1:8" ht="24.6" customHeight="1" x14ac:dyDescent="0.25">
      <c r="A56" s="72">
        <v>51</v>
      </c>
      <c r="B56" s="62"/>
      <c r="C56" s="73"/>
      <c r="D56" s="74"/>
      <c r="E56" s="75"/>
      <c r="F56" s="81"/>
      <c r="G56" s="75">
        <f t="shared" si="0"/>
        <v>0</v>
      </c>
      <c r="H56" s="83"/>
    </row>
    <row r="57" spans="1:8" ht="24.6" customHeight="1" x14ac:dyDescent="0.25">
      <c r="A57" s="72">
        <v>52</v>
      </c>
      <c r="B57" s="62"/>
      <c r="C57" s="73"/>
      <c r="D57" s="74"/>
      <c r="E57" s="75"/>
      <c r="F57" s="81"/>
      <c r="G57" s="75">
        <f t="shared" si="0"/>
        <v>0</v>
      </c>
      <c r="H57" s="83"/>
    </row>
    <row r="58" spans="1:8" ht="24.6" customHeight="1" x14ac:dyDescent="0.25">
      <c r="A58" s="72">
        <v>53</v>
      </c>
      <c r="B58" s="62"/>
      <c r="C58" s="73"/>
      <c r="D58" s="74"/>
      <c r="E58" s="75"/>
      <c r="F58" s="81"/>
      <c r="G58" s="75">
        <f t="shared" si="0"/>
        <v>0</v>
      </c>
      <c r="H58" s="83"/>
    </row>
    <row r="59" spans="1:8" ht="24.6" customHeight="1" x14ac:dyDescent="0.25">
      <c r="A59" s="72">
        <v>54</v>
      </c>
      <c r="B59" s="62"/>
      <c r="C59" s="73"/>
      <c r="D59" s="74"/>
      <c r="E59" s="75"/>
      <c r="F59" s="81"/>
      <c r="G59" s="75">
        <f t="shared" si="0"/>
        <v>0</v>
      </c>
      <c r="H59" s="83"/>
    </row>
    <row r="60" spans="1:8" ht="24.6" customHeight="1" x14ac:dyDescent="0.25">
      <c r="A60" s="72">
        <v>55</v>
      </c>
      <c r="B60" s="62"/>
      <c r="C60" s="73"/>
      <c r="D60" s="74"/>
      <c r="E60" s="75"/>
      <c r="F60" s="81"/>
      <c r="G60" s="75">
        <f t="shared" si="0"/>
        <v>0</v>
      </c>
      <c r="H60" s="83"/>
    </row>
    <row r="61" spans="1:8" ht="24.6" customHeight="1" x14ac:dyDescent="0.25">
      <c r="A61" s="72">
        <v>56</v>
      </c>
      <c r="B61" s="62"/>
      <c r="C61" s="73"/>
      <c r="D61" s="74"/>
      <c r="E61" s="75"/>
      <c r="F61" s="81"/>
      <c r="G61" s="75">
        <f t="shared" si="0"/>
        <v>0</v>
      </c>
      <c r="H61" s="83"/>
    </row>
    <row r="62" spans="1:8" ht="24.6" customHeight="1" x14ac:dyDescent="0.25">
      <c r="A62" s="72">
        <v>57</v>
      </c>
      <c r="B62" s="62"/>
      <c r="C62" s="73"/>
      <c r="D62" s="74"/>
      <c r="E62" s="75"/>
      <c r="F62" s="81"/>
      <c r="G62" s="75">
        <f t="shared" si="0"/>
        <v>0</v>
      </c>
      <c r="H62" s="83"/>
    </row>
    <row r="63" spans="1:8" ht="24.6" customHeight="1" x14ac:dyDescent="0.25">
      <c r="A63" s="72">
        <v>58</v>
      </c>
      <c r="B63" s="62"/>
      <c r="C63" s="73"/>
      <c r="D63" s="74"/>
      <c r="E63" s="75"/>
      <c r="F63" s="81"/>
      <c r="G63" s="75">
        <f t="shared" si="0"/>
        <v>0</v>
      </c>
      <c r="H63" s="83"/>
    </row>
    <row r="64" spans="1:8" ht="24.6" customHeight="1" x14ac:dyDescent="0.25">
      <c r="A64" s="72">
        <v>59</v>
      </c>
      <c r="B64" s="62"/>
      <c r="C64" s="73"/>
      <c r="D64" s="74"/>
      <c r="E64" s="75"/>
      <c r="F64" s="81"/>
      <c r="G64" s="75">
        <f t="shared" si="0"/>
        <v>0</v>
      </c>
      <c r="H64" s="83"/>
    </row>
    <row r="65" spans="1:8" ht="24.6" customHeight="1" x14ac:dyDescent="0.25">
      <c r="A65" s="72">
        <v>60</v>
      </c>
      <c r="B65" s="62"/>
      <c r="C65" s="73"/>
      <c r="D65" s="74"/>
      <c r="E65" s="75"/>
      <c r="F65" s="81"/>
      <c r="G65" s="75">
        <f t="shared" si="0"/>
        <v>0</v>
      </c>
      <c r="H65" s="83"/>
    </row>
    <row r="66" spans="1:8" ht="24.6" customHeight="1" x14ac:dyDescent="0.25">
      <c r="A66" s="72">
        <v>61</v>
      </c>
      <c r="B66" s="62"/>
      <c r="C66" s="73"/>
      <c r="D66" s="74"/>
      <c r="E66" s="75"/>
      <c r="F66" s="81"/>
      <c r="G66" s="75">
        <f t="shared" si="0"/>
        <v>0</v>
      </c>
      <c r="H66" s="83"/>
    </row>
    <row r="67" spans="1:8" ht="24.6" customHeight="1" x14ac:dyDescent="0.25">
      <c r="A67" s="72">
        <v>62</v>
      </c>
      <c r="B67" s="62"/>
      <c r="C67" s="73"/>
      <c r="D67" s="74"/>
      <c r="E67" s="75"/>
      <c r="F67" s="81"/>
      <c r="G67" s="75">
        <f t="shared" si="0"/>
        <v>0</v>
      </c>
      <c r="H67" s="83"/>
    </row>
    <row r="68" spans="1:8" ht="24.6" customHeight="1" x14ac:dyDescent="0.25">
      <c r="A68" s="72">
        <v>63</v>
      </c>
      <c r="B68" s="62"/>
      <c r="C68" s="73"/>
      <c r="D68" s="74"/>
      <c r="E68" s="75"/>
      <c r="F68" s="81"/>
      <c r="G68" s="75">
        <f t="shared" si="0"/>
        <v>0</v>
      </c>
      <c r="H68" s="83"/>
    </row>
    <row r="69" spans="1:8" ht="24.6" customHeight="1" x14ac:dyDescent="0.25">
      <c r="A69" s="72">
        <v>64</v>
      </c>
      <c r="B69" s="62"/>
      <c r="C69" s="73"/>
      <c r="D69" s="74"/>
      <c r="E69" s="75"/>
      <c r="F69" s="81"/>
      <c r="G69" s="75">
        <f t="shared" si="0"/>
        <v>0</v>
      </c>
      <c r="H69" s="83"/>
    </row>
    <row r="70" spans="1:8" ht="24.6" customHeight="1" x14ac:dyDescent="0.25">
      <c r="A70" s="72">
        <v>65</v>
      </c>
      <c r="B70" s="62"/>
      <c r="C70" s="73"/>
      <c r="D70" s="74"/>
      <c r="E70" s="75"/>
      <c r="F70" s="81"/>
      <c r="G70" s="75">
        <f t="shared" si="0"/>
        <v>0</v>
      </c>
      <c r="H70" s="83"/>
    </row>
    <row r="71" spans="1:8" ht="24.6" customHeight="1" x14ac:dyDescent="0.25">
      <c r="A71" s="72">
        <v>66</v>
      </c>
      <c r="B71" s="62"/>
      <c r="C71" s="73"/>
      <c r="D71" s="74"/>
      <c r="E71" s="75"/>
      <c r="F71" s="81"/>
      <c r="G71" s="75">
        <f t="shared" si="0"/>
        <v>0</v>
      </c>
      <c r="H71" s="83"/>
    </row>
    <row r="72" spans="1:8" ht="24.6" customHeight="1" x14ac:dyDescent="0.25">
      <c r="A72" s="72">
        <v>67</v>
      </c>
      <c r="B72" s="62"/>
      <c r="C72" s="73"/>
      <c r="D72" s="74"/>
      <c r="E72" s="75"/>
      <c r="F72" s="81"/>
      <c r="G72" s="75">
        <f t="shared" si="0"/>
        <v>0</v>
      </c>
      <c r="H72" s="83"/>
    </row>
    <row r="73" spans="1:8" ht="24.6" customHeight="1" x14ac:dyDescent="0.25">
      <c r="A73" s="72">
        <v>68</v>
      </c>
      <c r="B73" s="62"/>
      <c r="C73" s="73"/>
      <c r="D73" s="74"/>
      <c r="E73" s="75"/>
      <c r="F73" s="81"/>
      <c r="G73" s="75">
        <f t="shared" si="0"/>
        <v>0</v>
      </c>
      <c r="H73" s="83"/>
    </row>
    <row r="74" spans="1:8" ht="24.6" customHeight="1" x14ac:dyDescent="0.25">
      <c r="A74" s="72">
        <v>69</v>
      </c>
      <c r="B74" s="62"/>
      <c r="C74" s="73"/>
      <c r="D74" s="74"/>
      <c r="E74" s="75"/>
      <c r="F74" s="81"/>
      <c r="G74" s="75">
        <f t="shared" si="0"/>
        <v>0</v>
      </c>
      <c r="H74" s="83"/>
    </row>
    <row r="75" spans="1:8" ht="24.6" customHeight="1" x14ac:dyDescent="0.25">
      <c r="A75" s="72">
        <v>70</v>
      </c>
      <c r="B75" s="62"/>
      <c r="C75" s="73"/>
      <c r="D75" s="74"/>
      <c r="E75" s="75"/>
      <c r="F75" s="81"/>
      <c r="G75" s="75">
        <f t="shared" si="0"/>
        <v>0</v>
      </c>
      <c r="H75" s="83"/>
    </row>
    <row r="76" spans="1:8" ht="24.6" customHeight="1" x14ac:dyDescent="0.25">
      <c r="A76" s="72">
        <v>71</v>
      </c>
      <c r="B76" s="62"/>
      <c r="C76" s="73"/>
      <c r="D76" s="74"/>
      <c r="E76" s="75"/>
      <c r="F76" s="81"/>
      <c r="G76" s="75">
        <f t="shared" si="0"/>
        <v>0</v>
      </c>
      <c r="H76" s="83"/>
    </row>
    <row r="77" spans="1:8" ht="24.6" customHeight="1" x14ac:dyDescent="0.25">
      <c r="A77" s="72">
        <v>72</v>
      </c>
      <c r="B77" s="62"/>
      <c r="C77" s="73"/>
      <c r="D77" s="74"/>
      <c r="E77" s="75"/>
      <c r="F77" s="81"/>
      <c r="G77" s="75">
        <f t="shared" si="0"/>
        <v>0</v>
      </c>
      <c r="H77" s="83"/>
    </row>
    <row r="78" spans="1:8" ht="24.6" customHeight="1" x14ac:dyDescent="0.25">
      <c r="A78" s="72">
        <v>73</v>
      </c>
      <c r="B78" s="62"/>
      <c r="C78" s="73"/>
      <c r="D78" s="74"/>
      <c r="E78" s="75"/>
      <c r="F78" s="81"/>
      <c r="G78" s="75">
        <f t="shared" si="0"/>
        <v>0</v>
      </c>
      <c r="H78" s="83"/>
    </row>
    <row r="79" spans="1:8" ht="24.6" customHeight="1" x14ac:dyDescent="0.25">
      <c r="A79" s="72">
        <v>74</v>
      </c>
      <c r="B79" s="62"/>
      <c r="C79" s="73"/>
      <c r="D79" s="74"/>
      <c r="E79" s="75"/>
      <c r="F79" s="81"/>
      <c r="G79" s="75">
        <f t="shared" si="0"/>
        <v>0</v>
      </c>
      <c r="H79" s="83"/>
    </row>
    <row r="80" spans="1:8" ht="24.6" customHeight="1" x14ac:dyDescent="0.25">
      <c r="A80" s="72">
        <v>75</v>
      </c>
      <c r="B80" s="62"/>
      <c r="C80" s="73"/>
      <c r="D80" s="74"/>
      <c r="E80" s="75"/>
      <c r="F80" s="81"/>
      <c r="G80" s="75">
        <f t="shared" si="0"/>
        <v>0</v>
      </c>
      <c r="H80" s="83"/>
    </row>
    <row r="81" spans="1:8" ht="27.6" customHeight="1" x14ac:dyDescent="0.25">
      <c r="A81" s="72">
        <v>76</v>
      </c>
      <c r="B81" s="62"/>
      <c r="C81" s="73"/>
      <c r="D81" s="74"/>
      <c r="E81" s="75"/>
      <c r="F81" s="81"/>
      <c r="G81" s="75">
        <f t="shared" si="0"/>
        <v>0</v>
      </c>
      <c r="H81" s="83"/>
    </row>
    <row r="82" spans="1:8" ht="26.45" customHeight="1" x14ac:dyDescent="0.25">
      <c r="A82" s="72">
        <v>77</v>
      </c>
      <c r="B82" s="62"/>
      <c r="C82" s="73"/>
      <c r="D82" s="74"/>
      <c r="E82" s="75"/>
      <c r="F82" s="81"/>
      <c r="G82" s="75">
        <f t="shared" si="0"/>
        <v>0</v>
      </c>
      <c r="H82" s="83"/>
    </row>
    <row r="83" spans="1:8" ht="30.6" customHeight="1" x14ac:dyDescent="0.25">
      <c r="A83" s="72">
        <v>78</v>
      </c>
      <c r="B83" s="62"/>
      <c r="C83" s="73"/>
      <c r="D83" s="74"/>
      <c r="E83" s="75"/>
      <c r="F83" s="81"/>
      <c r="G83" s="75">
        <f t="shared" si="0"/>
        <v>0</v>
      </c>
      <c r="H83" s="83"/>
    </row>
    <row r="84" spans="1:8" ht="26.45" customHeight="1" x14ac:dyDescent="0.25">
      <c r="A84" s="72">
        <v>79</v>
      </c>
      <c r="B84" s="62"/>
      <c r="C84" s="73"/>
      <c r="D84" s="74"/>
      <c r="E84" s="75"/>
      <c r="F84" s="81"/>
      <c r="G84" s="75">
        <f t="shared" si="0"/>
        <v>0</v>
      </c>
      <c r="H84" s="83"/>
    </row>
    <row r="85" spans="1:8" ht="24" customHeight="1" x14ac:dyDescent="0.25">
      <c r="A85" s="72">
        <v>80</v>
      </c>
      <c r="B85" s="62"/>
      <c r="C85" s="73"/>
      <c r="D85" s="74"/>
      <c r="E85" s="75"/>
      <c r="F85" s="81"/>
      <c r="G85" s="75">
        <f t="shared" si="0"/>
        <v>0</v>
      </c>
      <c r="H85" s="83"/>
    </row>
    <row r="86" spans="1:8" ht="24" customHeight="1" x14ac:dyDescent="0.25">
      <c r="A86" s="72">
        <v>81</v>
      </c>
      <c r="B86" s="62"/>
      <c r="C86" s="73"/>
      <c r="D86" s="76"/>
      <c r="E86" s="77"/>
      <c r="F86" s="82"/>
      <c r="G86" s="75">
        <f t="shared" ref="G86:G96" si="1">E86*F86</f>
        <v>0</v>
      </c>
      <c r="H86" s="83"/>
    </row>
    <row r="87" spans="1:8" ht="24" customHeight="1" x14ac:dyDescent="0.25">
      <c r="A87" s="72">
        <v>82</v>
      </c>
      <c r="B87" s="62"/>
      <c r="C87" s="73"/>
      <c r="D87" s="76"/>
      <c r="E87" s="77"/>
      <c r="F87" s="82"/>
      <c r="G87" s="75">
        <f t="shared" si="1"/>
        <v>0</v>
      </c>
      <c r="H87" s="83"/>
    </row>
    <row r="88" spans="1:8" ht="24" customHeight="1" x14ac:dyDescent="0.25">
      <c r="A88" s="72">
        <v>83</v>
      </c>
      <c r="B88" s="62"/>
      <c r="C88" s="73"/>
      <c r="D88" s="76"/>
      <c r="E88" s="77"/>
      <c r="F88" s="82"/>
      <c r="G88" s="75">
        <f t="shared" si="1"/>
        <v>0</v>
      </c>
      <c r="H88" s="83"/>
    </row>
    <row r="89" spans="1:8" ht="24" customHeight="1" x14ac:dyDescent="0.25">
      <c r="A89" s="72">
        <v>84</v>
      </c>
      <c r="B89" s="62"/>
      <c r="C89" s="73"/>
      <c r="D89" s="76"/>
      <c r="E89" s="77"/>
      <c r="F89" s="82"/>
      <c r="G89" s="75">
        <f t="shared" si="1"/>
        <v>0</v>
      </c>
      <c r="H89" s="83"/>
    </row>
    <row r="90" spans="1:8" ht="24" customHeight="1" x14ac:dyDescent="0.25">
      <c r="A90" s="72">
        <v>85</v>
      </c>
      <c r="B90" s="62"/>
      <c r="C90" s="73"/>
      <c r="D90" s="76"/>
      <c r="E90" s="77"/>
      <c r="F90" s="82"/>
      <c r="G90" s="75">
        <f t="shared" si="1"/>
        <v>0</v>
      </c>
      <c r="H90" s="83"/>
    </row>
    <row r="91" spans="1:8" ht="24" customHeight="1" x14ac:dyDescent="0.25">
      <c r="A91" s="72">
        <v>86</v>
      </c>
      <c r="B91" s="62"/>
      <c r="C91" s="73"/>
      <c r="D91" s="76"/>
      <c r="E91" s="77"/>
      <c r="F91" s="82"/>
      <c r="G91" s="75">
        <f t="shared" si="1"/>
        <v>0</v>
      </c>
      <c r="H91" s="83"/>
    </row>
    <row r="92" spans="1:8" ht="24" customHeight="1" x14ac:dyDescent="0.25">
      <c r="A92" s="72">
        <v>87</v>
      </c>
      <c r="B92" s="62"/>
      <c r="C92" s="73"/>
      <c r="D92" s="76"/>
      <c r="E92" s="77"/>
      <c r="F92" s="82"/>
      <c r="G92" s="75">
        <f t="shared" si="1"/>
        <v>0</v>
      </c>
      <c r="H92" s="83"/>
    </row>
    <row r="93" spans="1:8" ht="24" customHeight="1" x14ac:dyDescent="0.25">
      <c r="A93" s="72">
        <v>88</v>
      </c>
      <c r="B93" s="62"/>
      <c r="C93" s="73"/>
      <c r="D93" s="76"/>
      <c r="E93" s="77"/>
      <c r="F93" s="82"/>
      <c r="G93" s="75">
        <f t="shared" si="1"/>
        <v>0</v>
      </c>
      <c r="H93" s="83"/>
    </row>
    <row r="94" spans="1:8" ht="24" customHeight="1" x14ac:dyDescent="0.25">
      <c r="A94" s="72">
        <v>89</v>
      </c>
      <c r="B94" s="62"/>
      <c r="C94" s="73"/>
      <c r="D94" s="76"/>
      <c r="E94" s="77"/>
      <c r="F94" s="82"/>
      <c r="G94" s="75">
        <f t="shared" si="1"/>
        <v>0</v>
      </c>
      <c r="H94" s="83"/>
    </row>
    <row r="95" spans="1:8" ht="24" customHeight="1" x14ac:dyDescent="0.25">
      <c r="A95" s="72">
        <v>90</v>
      </c>
      <c r="B95" s="62"/>
      <c r="C95" s="73"/>
      <c r="D95" s="76"/>
      <c r="E95" s="77"/>
      <c r="F95" s="82"/>
      <c r="G95" s="75">
        <f t="shared" si="1"/>
        <v>0</v>
      </c>
      <c r="H95" s="83"/>
    </row>
    <row r="96" spans="1:8" ht="24" customHeight="1" x14ac:dyDescent="0.25">
      <c r="A96" s="72">
        <v>91</v>
      </c>
      <c r="B96" s="62"/>
      <c r="C96" s="73"/>
      <c r="D96" s="76"/>
      <c r="E96" s="77"/>
      <c r="F96" s="82"/>
      <c r="G96" s="75">
        <f t="shared" si="1"/>
        <v>0</v>
      </c>
      <c r="H96" s="83"/>
    </row>
    <row r="97" spans="1:8" ht="15.75" thickBot="1" x14ac:dyDescent="0.3">
      <c r="A97" s="78"/>
      <c r="B97" s="78"/>
      <c r="C97" s="78" t="s">
        <v>54</v>
      </c>
      <c r="D97" s="79" t="s">
        <v>87</v>
      </c>
      <c r="E97" s="79"/>
      <c r="F97" s="79"/>
      <c r="G97" s="80">
        <f>SUM(G6:G96)</f>
        <v>0</v>
      </c>
      <c r="H97" s="84"/>
    </row>
    <row r="98" spans="1:8" ht="15.75" thickBot="1" x14ac:dyDescent="0.3">
      <c r="A98" s="85"/>
      <c r="B98" s="173" t="s">
        <v>55</v>
      </c>
      <c r="C98" s="173"/>
      <c r="D98" s="33"/>
      <c r="E98" s="33"/>
      <c r="F98" s="29"/>
      <c r="G98" s="29"/>
      <c r="H98" s="29"/>
    </row>
  </sheetData>
  <autoFilter ref="A5:H98"/>
  <mergeCells count="10">
    <mergeCell ref="C1:H1"/>
    <mergeCell ref="B98:C98"/>
    <mergeCell ref="G2:G4"/>
    <mergeCell ref="H2:H4"/>
    <mergeCell ref="F2:F4"/>
    <mergeCell ref="A2:A4"/>
    <mergeCell ref="B2:B4"/>
    <mergeCell ref="C2:C4"/>
    <mergeCell ref="E2:E4"/>
    <mergeCell ref="D2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Инструкция</vt:lpstr>
      <vt:lpstr>КП</vt:lpstr>
      <vt:lpstr>Сводка затрат</vt:lpstr>
      <vt:lpstr>МАТ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2025-02-11T03:04:16Z</dcterms:modified>
</cp:coreProperties>
</file>